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drawings/drawing3.xml" ContentType="application/vnd.openxmlformats-officedocument.drawing+xml"/>
  <Override PartName="/xl/embeddings/oleObject3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filterPrivacy="1" codeName="ThisWorkbook"/>
  <xr:revisionPtr revIDLastSave="0" documentId="13_ncr:1_{EA4B496F-059E-4224-B1A9-1B94E66ECFF9}" xr6:coauthVersionLast="47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BA" sheetId="9" r:id="rId1"/>
    <sheet name="CFF CRECHE" sheetId="10" r:id="rId2"/>
    <sheet name="CURVA ABC" sheetId="12" r:id="rId3"/>
  </sheets>
  <definedNames>
    <definedName name="_Fill" localSheetId="1" hidden="1">#REF!</definedName>
    <definedName name="_Fill" hidden="1">#REF!</definedName>
    <definedName name="_xlnm._FilterDatabase" localSheetId="0" hidden="1">BA!$A$10:$I$594</definedName>
    <definedName name="_xlnm._FilterDatabase" localSheetId="2" hidden="1">'CURVA ABC'!$A$9:$I$9</definedName>
    <definedName name="_Key1" localSheetId="1" hidden="1">#REF!</definedName>
    <definedName name="_Key1" hidden="1">#REF!</definedName>
    <definedName name="_Key2" localSheetId="1" hidden="1">#REF!</definedName>
    <definedName name="_Key2" hidden="1">#REF!</definedName>
    <definedName name="_Order1" hidden="1">255</definedName>
    <definedName name="_Order2" hidden="1">255</definedName>
    <definedName name="_Sort" localSheetId="1" hidden="1">#REF!</definedName>
    <definedName name="_Sort" hidden="1">#REF!</definedName>
    <definedName name="ACRE" localSheetId="1" hidden="1">#REF!</definedName>
    <definedName name="ACRE" hidden="1">#REF!</definedName>
    <definedName name="ademir" localSheetId="1" hidden="1">{#N/A,#N/A,FALSE,"Cronograma";#N/A,#N/A,FALSE,"Cronogr. 2"}</definedName>
    <definedName name="ademir" hidden="1">{#N/A,#N/A,FALSE,"Cronograma";#N/A,#N/A,FALSE,"Cronogr. 2"}</definedName>
    <definedName name="_xlnm.Print_Area" localSheetId="0">BA!$A$1:$I$603</definedName>
    <definedName name="_xlnm.Print_Area" localSheetId="1">'CFF CRECHE'!$A$1:$AB$66</definedName>
    <definedName name="_xlnm.Print_Area" localSheetId="2">'CURVA ABC'!$A$1:$I$515</definedName>
    <definedName name="bosta" localSheetId="1" hidden="1">{#N/A,#N/A,FALSE,"Cronograma";#N/A,#N/A,FALSE,"Cronogr. 2"}</definedName>
    <definedName name="bosta" hidden="1">{#N/A,#N/A,FALSE,"Cronograma";#N/A,#N/A,FALSE,"Cronogr. 2"}</definedName>
    <definedName name="CA´L" localSheetId="1" hidden="1">{#N/A,#N/A,FALSE,"Cronograma";#N/A,#N/A,FALSE,"Cronogr. 2"}</definedName>
    <definedName name="CA´L" hidden="1">{#N/A,#N/A,FALSE,"Cronograma";#N/A,#N/A,FALSE,"Cronogr. 2"}</definedName>
    <definedName name="CFF_CRECHE" hidden="1">#REF!</definedName>
    <definedName name="concorrentes" localSheetId="1" hidden="1">{#N/A,#N/A,FALSE,"Cronograma";#N/A,#N/A,FALSE,"Cronogr. 2"}</definedName>
    <definedName name="concorrentes" hidden="1">{#N/A,#N/A,FALSE,"Cronograma";#N/A,#N/A,FALSE,"Cronogr. 2"}</definedName>
    <definedName name="JR_PAGE_ANCHOR_0_1" localSheetId="0">BA!#REF!</definedName>
    <definedName name="JR_PAGE_ANCHOR_0_1">#REF!</definedName>
    <definedName name="Popular" localSheetId="1" hidden="1">{#N/A,#N/A,FALSE,"Cronograma";#N/A,#N/A,FALSE,"Cronogr. 2"}</definedName>
    <definedName name="Popular" hidden="1">{#N/A,#N/A,FALSE,"Cronograma";#N/A,#N/A,FALSE,"Cronogr. 2"}</definedName>
    <definedName name="rio" localSheetId="1" hidden="1">{#N/A,#N/A,FALSE,"Cronograma";#N/A,#N/A,FALSE,"Cronogr. 2"}</definedName>
    <definedName name="rio" hidden="1">{#N/A,#N/A,FALSE,"Cronograma";#N/A,#N/A,FALSE,"Cronogr. 2"}</definedName>
    <definedName name="SINAPI_AC" localSheetId="1" hidden="1">#REF!</definedName>
    <definedName name="SINAPI_AC" hidden="1">#REF!</definedName>
    <definedName name="ss" localSheetId="1" hidden="1">{#N/A,#N/A,FALSE,"Cronograma";#N/A,#N/A,FALSE,"Cronogr. 2"}</definedName>
    <definedName name="ss" hidden="1">{#N/A,#N/A,FALSE,"Cronograma";#N/A,#N/A,FALSE,"Cronogr. 2"}</definedName>
    <definedName name="_xlnm.Print_Titles" localSheetId="1">'CFF CRECHE'!$A:$D</definedName>
    <definedName name="wrn.Cronograma." localSheetId="1" hidden="1">{#N/A,#N/A,FALSE,"Cronograma";#N/A,#N/A,FALSE,"Cronogr. 2"}</definedName>
    <definedName name="wrn.Cronograma." hidden="1">{#N/A,#N/A,FALSE,"Cronograma";#N/A,#N/A,FALSE,"Cronogr. 2"}</definedName>
    <definedName name="wrn.GERAL." localSheetId="1" hidden="1">{#N/A,#N/A,FALSE,"ET-CAPA";#N/A,#N/A,FALSE,"ET-PAG1";#N/A,#N/A,FALSE,"ET-PAG2";#N/A,#N/A,FALSE,"ET-PAG3";#N/A,#N/A,FALSE,"ET-PAG4";#N/A,#N/A,FALSE,"ET-PAG5"}</definedName>
    <definedName name="wrn.GERAL." hidden="1">{#N/A,#N/A,FALSE,"ET-CAPA";#N/A,#N/A,FALSE,"ET-PAG1";#N/A,#N/A,FALSE,"ET-PAG2";#N/A,#N/A,FALSE,"ET-PAG3";#N/A,#N/A,FALSE,"ET-PAG4";#N/A,#N/A,FALSE,"ET-PAG5"}</definedName>
    <definedName name="wrn.PENDENCIAS.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6" i="10" l="1"/>
  <c r="G16" i="10"/>
  <c r="H16" i="10"/>
  <c r="I16" i="10"/>
  <c r="F12" i="10"/>
  <c r="G12" i="10"/>
  <c r="H12" i="10"/>
  <c r="I12" i="10"/>
  <c r="J12" i="10"/>
  <c r="K12" i="10"/>
  <c r="L12" i="10"/>
  <c r="M12" i="10"/>
  <c r="N12" i="10"/>
  <c r="O12" i="10"/>
  <c r="P12" i="10"/>
  <c r="Q12" i="10"/>
  <c r="R12" i="10"/>
  <c r="S12" i="10"/>
  <c r="T12" i="10"/>
  <c r="U12" i="10"/>
  <c r="V12" i="10"/>
  <c r="W12" i="10"/>
  <c r="X12" i="10"/>
  <c r="Y12" i="10"/>
  <c r="Z12" i="10"/>
  <c r="AA12" i="10"/>
  <c r="AB12" i="10"/>
  <c r="E12" i="10"/>
  <c r="B512" i="12"/>
  <c r="B6" i="12"/>
  <c r="B5" i="12"/>
  <c r="B4" i="12"/>
  <c r="F508" i="12"/>
  <c r="G15" i="12" s="1"/>
  <c r="Y60" i="10"/>
  <c r="Y70" i="10" s="1"/>
  <c r="C57" i="10"/>
  <c r="AB58" i="10" s="1"/>
  <c r="AB60" i="10" s="1"/>
  <c r="AB70" i="10" s="1"/>
  <c r="C55" i="10"/>
  <c r="Y56" i="10" s="1"/>
  <c r="C53" i="10"/>
  <c r="V54" i="10" s="1"/>
  <c r="C51" i="10"/>
  <c r="W52" i="10" s="1"/>
  <c r="C49" i="10"/>
  <c r="U50" i="10" s="1"/>
  <c r="C47" i="10"/>
  <c r="Y48" i="10" s="1"/>
  <c r="C45" i="10"/>
  <c r="P46" i="10" s="1"/>
  <c r="C43" i="10"/>
  <c r="S44" i="10" s="1"/>
  <c r="C41" i="10"/>
  <c r="S42" i="10" s="1"/>
  <c r="C39" i="10"/>
  <c r="U40" i="10" s="1"/>
  <c r="C37" i="10"/>
  <c r="P38" i="10" s="1"/>
  <c r="C35" i="10"/>
  <c r="P36" i="10" s="1"/>
  <c r="C33" i="10"/>
  <c r="O34" i="10" s="1"/>
  <c r="C31" i="10"/>
  <c r="X32" i="10" s="1"/>
  <c r="C29" i="10"/>
  <c r="W30" i="10" s="1"/>
  <c r="C27" i="10"/>
  <c r="P28" i="10" s="1"/>
  <c r="C25" i="10"/>
  <c r="F26" i="10" s="1"/>
  <c r="C23" i="10"/>
  <c r="R24" i="10" s="1"/>
  <c r="C21" i="10"/>
  <c r="L22" i="10" s="1"/>
  <c r="C19" i="10"/>
  <c r="M20" i="10" s="1"/>
  <c r="C17" i="10"/>
  <c r="J18" i="10" s="1"/>
  <c r="C15" i="10"/>
  <c r="C13" i="10"/>
  <c r="G14" i="10" s="1"/>
  <c r="C11" i="10"/>
  <c r="W56" i="10"/>
  <c r="U52" i="10"/>
  <c r="P44" i="10"/>
  <c r="O44" i="10"/>
  <c r="K42" i="10"/>
  <c r="J42" i="10"/>
  <c r="Y32" i="10"/>
  <c r="K22" i="10"/>
  <c r="K18" i="10"/>
  <c r="G484" i="12" l="1"/>
  <c r="G495" i="12"/>
  <c r="G471" i="12"/>
  <c r="G447" i="12"/>
  <c r="G399" i="12"/>
  <c r="G506" i="12"/>
  <c r="G494" i="12"/>
  <c r="G482" i="12"/>
  <c r="G470" i="12"/>
  <c r="G458" i="12"/>
  <c r="G446" i="12"/>
  <c r="G434" i="12"/>
  <c r="G422" i="12"/>
  <c r="G410" i="12"/>
  <c r="G398" i="12"/>
  <c r="G386" i="12"/>
  <c r="G374" i="12"/>
  <c r="G362" i="12"/>
  <c r="G350" i="12"/>
  <c r="G338" i="12"/>
  <c r="G326" i="12"/>
  <c r="G314" i="12"/>
  <c r="G302" i="12"/>
  <c r="G290" i="12"/>
  <c r="G278" i="12"/>
  <c r="G266" i="12"/>
  <c r="G254" i="12"/>
  <c r="G242" i="12"/>
  <c r="G230" i="12"/>
  <c r="G218" i="12"/>
  <c r="G206" i="12"/>
  <c r="G194" i="12"/>
  <c r="G182" i="12"/>
  <c r="G170" i="12"/>
  <c r="G158" i="12"/>
  <c r="G146" i="12"/>
  <c r="G134" i="12"/>
  <c r="G122" i="12"/>
  <c r="G110" i="12"/>
  <c r="G98" i="12"/>
  <c r="G86" i="12"/>
  <c r="G74" i="12"/>
  <c r="G62" i="12"/>
  <c r="G50" i="12"/>
  <c r="G38" i="12"/>
  <c r="G26" i="12"/>
  <c r="G14" i="12"/>
  <c r="G373" i="12"/>
  <c r="G277" i="12"/>
  <c r="G205" i="12"/>
  <c r="G181" i="12"/>
  <c r="G133" i="12"/>
  <c r="G97" i="12"/>
  <c r="G13" i="12"/>
  <c r="G504" i="12"/>
  <c r="G492" i="12"/>
  <c r="G480" i="12"/>
  <c r="G468" i="12"/>
  <c r="G456" i="12"/>
  <c r="G444" i="12"/>
  <c r="G432" i="12"/>
  <c r="G420" i="12"/>
  <c r="G408" i="12"/>
  <c r="G396" i="12"/>
  <c r="G384" i="12"/>
  <c r="G372" i="12"/>
  <c r="G360" i="12"/>
  <c r="G348" i="12"/>
  <c r="G336" i="12"/>
  <c r="G324" i="12"/>
  <c r="G312" i="12"/>
  <c r="G300" i="12"/>
  <c r="G288" i="12"/>
  <c r="G276" i="12"/>
  <c r="G264" i="12"/>
  <c r="G252" i="12"/>
  <c r="G240" i="12"/>
  <c r="G228" i="12"/>
  <c r="G216" i="12"/>
  <c r="G204" i="12"/>
  <c r="G192" i="12"/>
  <c r="G180" i="12"/>
  <c r="G168" i="12"/>
  <c r="G156" i="12"/>
  <c r="G144" i="12"/>
  <c r="G132" i="12"/>
  <c r="G120" i="12"/>
  <c r="G108" i="12"/>
  <c r="G96" i="12"/>
  <c r="G84" i="12"/>
  <c r="G72" i="12"/>
  <c r="G60" i="12"/>
  <c r="G48" i="12"/>
  <c r="G36" i="12"/>
  <c r="G24" i="12"/>
  <c r="G12" i="12"/>
  <c r="G445" i="12"/>
  <c r="G337" i="12"/>
  <c r="G265" i="12"/>
  <c r="G193" i="12"/>
  <c r="G169" i="12"/>
  <c r="G109" i="12"/>
  <c r="G85" i="12"/>
  <c r="G25" i="12"/>
  <c r="G503" i="12"/>
  <c r="G491" i="12"/>
  <c r="G479" i="12"/>
  <c r="G467" i="12"/>
  <c r="G455" i="12"/>
  <c r="G443" i="12"/>
  <c r="G431" i="12"/>
  <c r="G419" i="12"/>
  <c r="G407" i="12"/>
  <c r="G395" i="12"/>
  <c r="G383" i="12"/>
  <c r="G371" i="12"/>
  <c r="G359" i="12"/>
  <c r="G347" i="12"/>
  <c r="G335" i="12"/>
  <c r="G323" i="12"/>
  <c r="G311" i="12"/>
  <c r="G299" i="12"/>
  <c r="G287" i="12"/>
  <c r="G275" i="12"/>
  <c r="G263" i="12"/>
  <c r="G251" i="12"/>
  <c r="G239" i="12"/>
  <c r="G227" i="12"/>
  <c r="G215" i="12"/>
  <c r="G203" i="12"/>
  <c r="G191" i="12"/>
  <c r="G179" i="12"/>
  <c r="G167" i="12"/>
  <c r="G155" i="12"/>
  <c r="G143" i="12"/>
  <c r="G131" i="12"/>
  <c r="G119" i="12"/>
  <c r="G107" i="12"/>
  <c r="G95" i="12"/>
  <c r="G83" i="12"/>
  <c r="G71" i="12"/>
  <c r="G59" i="12"/>
  <c r="G47" i="12"/>
  <c r="G35" i="12"/>
  <c r="G23" i="12"/>
  <c r="G11" i="12"/>
  <c r="G505" i="12"/>
  <c r="G397" i="12"/>
  <c r="G313" i="12"/>
  <c r="G229" i="12"/>
  <c r="G61" i="12"/>
  <c r="G478" i="12"/>
  <c r="G442" i="12"/>
  <c r="G430" i="12"/>
  <c r="G418" i="12"/>
  <c r="G382" i="12"/>
  <c r="G370" i="12"/>
  <c r="G358" i="12"/>
  <c r="G346" i="12"/>
  <c r="G334" i="12"/>
  <c r="G322" i="12"/>
  <c r="G310" i="12"/>
  <c r="G298" i="12"/>
  <c r="G286" i="12"/>
  <c r="G274" i="12"/>
  <c r="G262" i="12"/>
  <c r="G250" i="12"/>
  <c r="G238" i="12"/>
  <c r="G226" i="12"/>
  <c r="G214" i="12"/>
  <c r="G202" i="12"/>
  <c r="G190" i="12"/>
  <c r="G178" i="12"/>
  <c r="G166" i="12"/>
  <c r="G154" i="12"/>
  <c r="G142" i="12"/>
  <c r="G130" i="12"/>
  <c r="G118" i="12"/>
  <c r="G106" i="12"/>
  <c r="G94" i="12"/>
  <c r="G82" i="12"/>
  <c r="G70" i="12"/>
  <c r="G58" i="12"/>
  <c r="G46" i="12"/>
  <c r="G34" i="12"/>
  <c r="G22" i="12"/>
  <c r="G469" i="12"/>
  <c r="G325" i="12"/>
  <c r="G217" i="12"/>
  <c r="G49" i="12"/>
  <c r="G490" i="12"/>
  <c r="G454" i="12"/>
  <c r="G406" i="12"/>
  <c r="G501" i="12"/>
  <c r="G489" i="12"/>
  <c r="G477" i="12"/>
  <c r="G465" i="12"/>
  <c r="G453" i="12"/>
  <c r="G441" i="12"/>
  <c r="G429" i="12"/>
  <c r="G417" i="12"/>
  <c r="G405" i="12"/>
  <c r="G393" i="12"/>
  <c r="G381" i="12"/>
  <c r="G369" i="12"/>
  <c r="G357" i="12"/>
  <c r="G345" i="12"/>
  <c r="G333" i="12"/>
  <c r="G321" i="12"/>
  <c r="G309" i="12"/>
  <c r="G297" i="12"/>
  <c r="G285" i="12"/>
  <c r="G273" i="12"/>
  <c r="G261" i="12"/>
  <c r="G249" i="12"/>
  <c r="G237" i="12"/>
  <c r="G225" i="12"/>
  <c r="G213" i="12"/>
  <c r="G201" i="12"/>
  <c r="G189" i="12"/>
  <c r="G177" i="12"/>
  <c r="G165" i="12"/>
  <c r="G153" i="12"/>
  <c r="G141" i="12"/>
  <c r="G129" i="12"/>
  <c r="G117" i="12"/>
  <c r="G105" i="12"/>
  <c r="G93" i="12"/>
  <c r="G81" i="12"/>
  <c r="G69" i="12"/>
  <c r="G57" i="12"/>
  <c r="G45" i="12"/>
  <c r="G33" i="12"/>
  <c r="G21" i="12"/>
  <c r="G421" i="12"/>
  <c r="G253" i="12"/>
  <c r="G37" i="12"/>
  <c r="G502" i="12"/>
  <c r="G466" i="12"/>
  <c r="G394" i="12"/>
  <c r="G500" i="12"/>
  <c r="G488" i="12"/>
  <c r="G476" i="12"/>
  <c r="G464" i="12"/>
  <c r="G452" i="12"/>
  <c r="G440" i="12"/>
  <c r="G428" i="12"/>
  <c r="G416" i="12"/>
  <c r="G404" i="12"/>
  <c r="G392" i="12"/>
  <c r="G380" i="12"/>
  <c r="G368" i="12"/>
  <c r="G356" i="12"/>
  <c r="G344" i="12"/>
  <c r="G332" i="12"/>
  <c r="G320" i="12"/>
  <c r="G308" i="12"/>
  <c r="G296" i="12"/>
  <c r="G284" i="12"/>
  <c r="G272" i="12"/>
  <c r="G260" i="12"/>
  <c r="G248" i="12"/>
  <c r="G236" i="12"/>
  <c r="G224" i="12"/>
  <c r="G212" i="12"/>
  <c r="G200" i="12"/>
  <c r="G188" i="12"/>
  <c r="G176" i="12"/>
  <c r="G164" i="12"/>
  <c r="G152" i="12"/>
  <c r="G140" i="12"/>
  <c r="G128" i="12"/>
  <c r="G116" i="12"/>
  <c r="G104" i="12"/>
  <c r="G92" i="12"/>
  <c r="G80" i="12"/>
  <c r="G68" i="12"/>
  <c r="G56" i="12"/>
  <c r="G44" i="12"/>
  <c r="G32" i="12"/>
  <c r="G20" i="12"/>
  <c r="G409" i="12"/>
  <c r="G301" i="12"/>
  <c r="G73" i="12"/>
  <c r="G499" i="12"/>
  <c r="G475" i="12"/>
  <c r="G463" i="12"/>
  <c r="G439" i="12"/>
  <c r="G427" i="12"/>
  <c r="G415" i="12"/>
  <c r="G403" i="12"/>
  <c r="G391" i="12"/>
  <c r="G367" i="12"/>
  <c r="G355" i="12"/>
  <c r="G343" i="12"/>
  <c r="G331" i="12"/>
  <c r="G319" i="12"/>
  <c r="G307" i="12"/>
  <c r="G295" i="12"/>
  <c r="G283" i="12"/>
  <c r="G271" i="12"/>
  <c r="G259" i="12"/>
  <c r="G247" i="12"/>
  <c r="G235" i="12"/>
  <c r="G223" i="12"/>
  <c r="G211" i="12"/>
  <c r="G199" i="12"/>
  <c r="G187" i="12"/>
  <c r="G175" i="12"/>
  <c r="G163" i="12"/>
  <c r="G151" i="12"/>
  <c r="G139" i="12"/>
  <c r="G127" i="12"/>
  <c r="G115" i="12"/>
  <c r="G103" i="12"/>
  <c r="G91" i="12"/>
  <c r="G79" i="12"/>
  <c r="G67" i="12"/>
  <c r="G55" i="12"/>
  <c r="G43" i="12"/>
  <c r="G31" i="12"/>
  <c r="G19" i="12"/>
  <c r="G487" i="12"/>
  <c r="G451" i="12"/>
  <c r="G379" i="12"/>
  <c r="G498" i="12"/>
  <c r="G486" i="12"/>
  <c r="G474" i="12"/>
  <c r="G462" i="12"/>
  <c r="G450" i="12"/>
  <c r="G438" i="12"/>
  <c r="G426" i="12"/>
  <c r="G414" i="12"/>
  <c r="G402" i="12"/>
  <c r="G390" i="12"/>
  <c r="G378" i="12"/>
  <c r="G366" i="12"/>
  <c r="G354" i="12"/>
  <c r="G342" i="12"/>
  <c r="G330" i="12"/>
  <c r="G318" i="12"/>
  <c r="G306" i="12"/>
  <c r="G294" i="12"/>
  <c r="G282" i="12"/>
  <c r="G270" i="12"/>
  <c r="G258" i="12"/>
  <c r="G246" i="12"/>
  <c r="G234" i="12"/>
  <c r="G222" i="12"/>
  <c r="G210" i="12"/>
  <c r="G198" i="12"/>
  <c r="G186" i="12"/>
  <c r="G174" i="12"/>
  <c r="G162" i="12"/>
  <c r="G150" i="12"/>
  <c r="G138" i="12"/>
  <c r="G126" i="12"/>
  <c r="G114" i="12"/>
  <c r="G102" i="12"/>
  <c r="G90" i="12"/>
  <c r="G78" i="12"/>
  <c r="G66" i="12"/>
  <c r="G54" i="12"/>
  <c r="G42" i="12"/>
  <c r="G30" i="12"/>
  <c r="G18" i="12"/>
  <c r="G493" i="12"/>
  <c r="G385" i="12"/>
  <c r="G289" i="12"/>
  <c r="G145" i="12"/>
  <c r="G497" i="12"/>
  <c r="G485" i="12"/>
  <c r="G473" i="12"/>
  <c r="G461" i="12"/>
  <c r="G449" i="12"/>
  <c r="G437" i="12"/>
  <c r="G425" i="12"/>
  <c r="G413" i="12"/>
  <c r="G401" i="12"/>
  <c r="G389" i="12"/>
  <c r="G377" i="12"/>
  <c r="G365" i="12"/>
  <c r="G353" i="12"/>
  <c r="G341" i="12"/>
  <c r="G329" i="12"/>
  <c r="G317" i="12"/>
  <c r="G305" i="12"/>
  <c r="G293" i="12"/>
  <c r="G281" i="12"/>
  <c r="G269" i="12"/>
  <c r="G257" i="12"/>
  <c r="G245" i="12"/>
  <c r="G233" i="12"/>
  <c r="G221" i="12"/>
  <c r="G209" i="12"/>
  <c r="G197" i="12"/>
  <c r="G185" i="12"/>
  <c r="G173" i="12"/>
  <c r="G161" i="12"/>
  <c r="G149" i="12"/>
  <c r="G137" i="12"/>
  <c r="G125" i="12"/>
  <c r="G113" i="12"/>
  <c r="G101" i="12"/>
  <c r="G89" i="12"/>
  <c r="G77" i="12"/>
  <c r="G65" i="12"/>
  <c r="G53" i="12"/>
  <c r="G41" i="12"/>
  <c r="G29" i="12"/>
  <c r="G17" i="12"/>
  <c r="G457" i="12"/>
  <c r="G349" i="12"/>
  <c r="G157" i="12"/>
  <c r="G10" i="12"/>
  <c r="H10" i="12" s="1"/>
  <c r="G472" i="12"/>
  <c r="G460" i="12"/>
  <c r="G448" i="12"/>
  <c r="G436" i="12"/>
  <c r="G424" i="12"/>
  <c r="G412" i="12"/>
  <c r="G400" i="12"/>
  <c r="G388" i="12"/>
  <c r="G376" i="12"/>
  <c r="G364" i="12"/>
  <c r="G352" i="12"/>
  <c r="G340" i="12"/>
  <c r="G328" i="12"/>
  <c r="G316" i="12"/>
  <c r="G304" i="12"/>
  <c r="G292" i="12"/>
  <c r="G280" i="12"/>
  <c r="G268" i="12"/>
  <c r="G256" i="12"/>
  <c r="G244" i="12"/>
  <c r="G232" i="12"/>
  <c r="G220" i="12"/>
  <c r="G208" i="12"/>
  <c r="G196" i="12"/>
  <c r="G184" i="12"/>
  <c r="G172" i="12"/>
  <c r="G160" i="12"/>
  <c r="G148" i="12"/>
  <c r="G136" i="12"/>
  <c r="G124" i="12"/>
  <c r="G112" i="12"/>
  <c r="G100" i="12"/>
  <c r="G88" i="12"/>
  <c r="G76" i="12"/>
  <c r="G64" i="12"/>
  <c r="G52" i="12"/>
  <c r="G40" i="12"/>
  <c r="G28" i="12"/>
  <c r="G16" i="12"/>
  <c r="G481" i="12"/>
  <c r="G433" i="12"/>
  <c r="G361" i="12"/>
  <c r="G241" i="12"/>
  <c r="G121" i="12"/>
  <c r="G496" i="12"/>
  <c r="G507" i="12"/>
  <c r="G483" i="12"/>
  <c r="G459" i="12"/>
  <c r="G435" i="12"/>
  <c r="G423" i="12"/>
  <c r="G411" i="12"/>
  <c r="G387" i="12"/>
  <c r="G375" i="12"/>
  <c r="G363" i="12"/>
  <c r="G351" i="12"/>
  <c r="G339" i="12"/>
  <c r="G327" i="12"/>
  <c r="G315" i="12"/>
  <c r="G303" i="12"/>
  <c r="G291" i="12"/>
  <c r="G279" i="12"/>
  <c r="G267" i="12"/>
  <c r="G255" i="12"/>
  <c r="G243" i="12"/>
  <c r="G231" i="12"/>
  <c r="G219" i="12"/>
  <c r="G207" i="12"/>
  <c r="G195" i="12"/>
  <c r="G183" i="12"/>
  <c r="G171" i="12"/>
  <c r="G159" i="12"/>
  <c r="G147" i="12"/>
  <c r="G135" i="12"/>
  <c r="G123" i="12"/>
  <c r="G111" i="12"/>
  <c r="G99" i="12"/>
  <c r="G87" i="12"/>
  <c r="G75" i="12"/>
  <c r="G63" i="12"/>
  <c r="G51" i="12"/>
  <c r="G39" i="12"/>
  <c r="G27" i="12"/>
  <c r="M38" i="10"/>
  <c r="L38" i="10"/>
  <c r="X50" i="10"/>
  <c r="Q44" i="10"/>
  <c r="T44" i="10"/>
  <c r="AA58" i="10"/>
  <c r="AA60" i="10" s="1"/>
  <c r="AA70" i="10" s="1"/>
  <c r="V56" i="10"/>
  <c r="X56" i="10"/>
  <c r="Z56" i="10"/>
  <c r="G54" i="10"/>
  <c r="H54" i="10"/>
  <c r="I54" i="10"/>
  <c r="U54" i="10"/>
  <c r="T54" i="10"/>
  <c r="V52" i="10"/>
  <c r="X52" i="10"/>
  <c r="V50" i="10"/>
  <c r="W50" i="10"/>
  <c r="V48" i="10"/>
  <c r="W48" i="10"/>
  <c r="X48" i="10"/>
  <c r="S46" i="10"/>
  <c r="R46" i="10"/>
  <c r="T46" i="10"/>
  <c r="U46" i="10"/>
  <c r="Q46" i="10"/>
  <c r="R44" i="10"/>
  <c r="T42" i="10"/>
  <c r="V40" i="10"/>
  <c r="W40" i="10"/>
  <c r="X40" i="10"/>
  <c r="O38" i="10"/>
  <c r="N38" i="10"/>
  <c r="Q36" i="10"/>
  <c r="M36" i="10"/>
  <c r="O36" i="10"/>
  <c r="N36" i="10"/>
  <c r="M34" i="10"/>
  <c r="Q34" i="10"/>
  <c r="N34" i="10"/>
  <c r="P34" i="10"/>
  <c r="L34" i="10"/>
  <c r="I26" i="10"/>
  <c r="H14" i="10"/>
  <c r="G26" i="10"/>
  <c r="H26" i="10"/>
  <c r="U30" i="10"/>
  <c r="U60" i="10" s="1"/>
  <c r="U70" i="10" s="1"/>
  <c r="Z32" i="10"/>
  <c r="S30" i="10"/>
  <c r="V30" i="10"/>
  <c r="T30" i="10"/>
  <c r="T60" i="10" s="1"/>
  <c r="T70" i="10" s="1"/>
  <c r="N28" i="10"/>
  <c r="K28" i="10"/>
  <c r="L28" i="10"/>
  <c r="M28" i="10"/>
  <c r="M60" i="10" s="1"/>
  <c r="M70" i="10" s="1"/>
  <c r="O28" i="10"/>
  <c r="Q24" i="10"/>
  <c r="N24" i="10"/>
  <c r="O24" i="10"/>
  <c r="P24" i="10"/>
  <c r="P60" i="10" s="1"/>
  <c r="P70" i="10" s="1"/>
  <c r="J22" i="10"/>
  <c r="I22" i="10"/>
  <c r="J20" i="10"/>
  <c r="K20" i="10"/>
  <c r="K60" i="10" s="1"/>
  <c r="K70" i="10" s="1"/>
  <c r="N20" i="10"/>
  <c r="L20" i="10"/>
  <c r="L60" i="10" s="1"/>
  <c r="L70" i="10" s="1"/>
  <c r="C60" i="10"/>
  <c r="D15" i="10" s="1"/>
  <c r="G18" i="10"/>
  <c r="H18" i="10"/>
  <c r="I18" i="10"/>
  <c r="I60" i="10"/>
  <c r="I70" i="10" s="1"/>
  <c r="F14" i="10"/>
  <c r="E14" i="10"/>
  <c r="H11" i="12" l="1"/>
  <c r="H12" i="12"/>
  <c r="H13" i="12" s="1"/>
  <c r="H14" i="12" s="1"/>
  <c r="H15" i="12" s="1"/>
  <c r="H16" i="12" s="1"/>
  <c r="H17" i="12" s="1"/>
  <c r="H18" i="12" s="1"/>
  <c r="H19" i="12" s="1"/>
  <c r="H20" i="12" s="1"/>
  <c r="H21" i="12" s="1"/>
  <c r="H22" i="12" s="1"/>
  <c r="H23" i="12" s="1"/>
  <c r="H24" i="12" s="1"/>
  <c r="H25" i="12" s="1"/>
  <c r="H26" i="12" s="1"/>
  <c r="H27" i="12" s="1"/>
  <c r="H28" i="12" s="1"/>
  <c r="H29" i="12" s="1"/>
  <c r="H30" i="12" s="1"/>
  <c r="H31" i="12" s="1"/>
  <c r="H32" i="12" s="1"/>
  <c r="H33" i="12" s="1"/>
  <c r="H34" i="12" s="1"/>
  <c r="H35" i="12" s="1"/>
  <c r="H36" i="12" s="1"/>
  <c r="H37" i="12" s="1"/>
  <c r="H38" i="12" s="1"/>
  <c r="H39" i="12" s="1"/>
  <c r="H40" i="12" s="1"/>
  <c r="H41" i="12" s="1"/>
  <c r="H42" i="12" s="1"/>
  <c r="H43" i="12" s="1"/>
  <c r="H44" i="12" s="1"/>
  <c r="H45" i="12" s="1"/>
  <c r="H46" i="12" s="1"/>
  <c r="H47" i="12" s="1"/>
  <c r="H48" i="12" s="1"/>
  <c r="H49" i="12" s="1"/>
  <c r="H50" i="12" s="1"/>
  <c r="H51" i="12" s="1"/>
  <c r="H52" i="12" s="1"/>
  <c r="H53" i="12" s="1"/>
  <c r="H54" i="12" s="1"/>
  <c r="H55" i="12" s="1"/>
  <c r="H56" i="12" s="1"/>
  <c r="H57" i="12" s="1"/>
  <c r="H58" i="12" s="1"/>
  <c r="H59" i="12" s="1"/>
  <c r="H60" i="12" s="1"/>
  <c r="H61" i="12" s="1"/>
  <c r="H62" i="12" s="1"/>
  <c r="H63" i="12" s="1"/>
  <c r="H64" i="12" s="1"/>
  <c r="H65" i="12" s="1"/>
  <c r="H66" i="12" s="1"/>
  <c r="H67" i="12" s="1"/>
  <c r="H68" i="12" s="1"/>
  <c r="H69" i="12" s="1"/>
  <c r="H70" i="12" s="1"/>
  <c r="H71" i="12" s="1"/>
  <c r="H72" i="12" s="1"/>
  <c r="H73" i="12" s="1"/>
  <c r="H74" i="12" s="1"/>
  <c r="H75" i="12" s="1"/>
  <c r="H76" i="12" s="1"/>
  <c r="H77" i="12" s="1"/>
  <c r="H78" i="12" s="1"/>
  <c r="H79" i="12" s="1"/>
  <c r="H80" i="12" s="1"/>
  <c r="H81" i="12" s="1"/>
  <c r="H82" i="12" s="1"/>
  <c r="H83" i="12" s="1"/>
  <c r="H84" i="12" s="1"/>
  <c r="H85" i="12" s="1"/>
  <c r="H86" i="12" s="1"/>
  <c r="H87" i="12" s="1"/>
  <c r="H88" i="12" s="1"/>
  <c r="H89" i="12" s="1"/>
  <c r="H90" i="12" s="1"/>
  <c r="H91" i="12" s="1"/>
  <c r="H92" i="12" s="1"/>
  <c r="H93" i="12" s="1"/>
  <c r="H94" i="12" s="1"/>
  <c r="H95" i="12" s="1"/>
  <c r="H96" i="12" s="1"/>
  <c r="H97" i="12" s="1"/>
  <c r="H98" i="12" s="1"/>
  <c r="H99" i="12" s="1"/>
  <c r="H100" i="12" s="1"/>
  <c r="H101" i="12" s="1"/>
  <c r="H102" i="12" s="1"/>
  <c r="H103" i="12" s="1"/>
  <c r="H104" i="12" s="1"/>
  <c r="H105" i="12" s="1"/>
  <c r="H106" i="12" s="1"/>
  <c r="H107" i="12" s="1"/>
  <c r="H108" i="12" s="1"/>
  <c r="H109" i="12" s="1"/>
  <c r="H110" i="12" s="1"/>
  <c r="H111" i="12" s="1"/>
  <c r="H112" i="12" s="1"/>
  <c r="H113" i="12" s="1"/>
  <c r="H114" i="12" s="1"/>
  <c r="H115" i="12" s="1"/>
  <c r="H116" i="12" s="1"/>
  <c r="H117" i="12" s="1"/>
  <c r="H118" i="12" s="1"/>
  <c r="H119" i="12" s="1"/>
  <c r="H120" i="12" s="1"/>
  <c r="H121" i="12" s="1"/>
  <c r="H122" i="12" s="1"/>
  <c r="H123" i="12" s="1"/>
  <c r="H124" i="12" s="1"/>
  <c r="H125" i="12" s="1"/>
  <c r="H126" i="12" s="1"/>
  <c r="H127" i="12" s="1"/>
  <c r="H128" i="12" s="1"/>
  <c r="H129" i="12" s="1"/>
  <c r="H130" i="12" s="1"/>
  <c r="H131" i="12" s="1"/>
  <c r="H132" i="12" s="1"/>
  <c r="H133" i="12" s="1"/>
  <c r="H134" i="12" s="1"/>
  <c r="H135" i="12" s="1"/>
  <c r="H136" i="12" s="1"/>
  <c r="H137" i="12" s="1"/>
  <c r="H138" i="12" s="1"/>
  <c r="H139" i="12" s="1"/>
  <c r="H140" i="12" s="1"/>
  <c r="H141" i="12" s="1"/>
  <c r="H142" i="12" s="1"/>
  <c r="H143" i="12" s="1"/>
  <c r="H144" i="12" s="1"/>
  <c r="H145" i="12" s="1"/>
  <c r="H146" i="12" s="1"/>
  <c r="H147" i="12" s="1"/>
  <c r="H148" i="12" s="1"/>
  <c r="H149" i="12" s="1"/>
  <c r="H150" i="12" s="1"/>
  <c r="H151" i="12" s="1"/>
  <c r="H152" i="12" s="1"/>
  <c r="H153" i="12" s="1"/>
  <c r="H154" i="12" s="1"/>
  <c r="H155" i="12" s="1"/>
  <c r="H156" i="12" s="1"/>
  <c r="H157" i="12" s="1"/>
  <c r="H158" i="12" s="1"/>
  <c r="H159" i="12" s="1"/>
  <c r="H160" i="12" s="1"/>
  <c r="H161" i="12" s="1"/>
  <c r="H162" i="12" s="1"/>
  <c r="H163" i="12" s="1"/>
  <c r="H164" i="12" s="1"/>
  <c r="H165" i="12" s="1"/>
  <c r="H166" i="12" s="1"/>
  <c r="H167" i="12" s="1"/>
  <c r="H168" i="12" s="1"/>
  <c r="H169" i="12" s="1"/>
  <c r="H170" i="12" s="1"/>
  <c r="H171" i="12" s="1"/>
  <c r="H172" i="12" s="1"/>
  <c r="H173" i="12" s="1"/>
  <c r="H174" i="12" s="1"/>
  <c r="H175" i="12" s="1"/>
  <c r="H176" i="12" s="1"/>
  <c r="H177" i="12" s="1"/>
  <c r="H178" i="12" s="1"/>
  <c r="H179" i="12" s="1"/>
  <c r="H180" i="12" s="1"/>
  <c r="H181" i="12" s="1"/>
  <c r="H182" i="12" s="1"/>
  <c r="H183" i="12" s="1"/>
  <c r="H184" i="12" s="1"/>
  <c r="H185" i="12" s="1"/>
  <c r="H186" i="12" s="1"/>
  <c r="H187" i="12" s="1"/>
  <c r="H188" i="12" s="1"/>
  <c r="H189" i="12" s="1"/>
  <c r="H190" i="12" s="1"/>
  <c r="H191" i="12" s="1"/>
  <c r="H192" i="12" s="1"/>
  <c r="H193" i="12" s="1"/>
  <c r="H194" i="12" s="1"/>
  <c r="H195" i="12" s="1"/>
  <c r="H196" i="12" s="1"/>
  <c r="H197" i="12" s="1"/>
  <c r="H198" i="12" s="1"/>
  <c r="H199" i="12" s="1"/>
  <c r="H200" i="12" s="1"/>
  <c r="H201" i="12" s="1"/>
  <c r="H202" i="12" s="1"/>
  <c r="H203" i="12" s="1"/>
  <c r="H204" i="12" s="1"/>
  <c r="H205" i="12" s="1"/>
  <c r="H206" i="12" s="1"/>
  <c r="H207" i="12" s="1"/>
  <c r="H208" i="12" s="1"/>
  <c r="H209" i="12" s="1"/>
  <c r="H210" i="12" s="1"/>
  <c r="H211" i="12" s="1"/>
  <c r="H212" i="12" s="1"/>
  <c r="H213" i="12" s="1"/>
  <c r="H214" i="12" s="1"/>
  <c r="H215" i="12" s="1"/>
  <c r="H216" i="12" s="1"/>
  <c r="H217" i="12" s="1"/>
  <c r="H218" i="12" s="1"/>
  <c r="H219" i="12" s="1"/>
  <c r="H220" i="12" s="1"/>
  <c r="H221" i="12" s="1"/>
  <c r="H222" i="12" s="1"/>
  <c r="H223" i="12" s="1"/>
  <c r="H224" i="12" s="1"/>
  <c r="H225" i="12" s="1"/>
  <c r="H226" i="12" s="1"/>
  <c r="H227" i="12" s="1"/>
  <c r="H228" i="12" s="1"/>
  <c r="H229" i="12" s="1"/>
  <c r="H230" i="12" s="1"/>
  <c r="H231" i="12" s="1"/>
  <c r="H232" i="12" s="1"/>
  <c r="H233" i="12" s="1"/>
  <c r="H234" i="12" s="1"/>
  <c r="H235" i="12" s="1"/>
  <c r="H236" i="12" s="1"/>
  <c r="H237" i="12" s="1"/>
  <c r="H238" i="12" s="1"/>
  <c r="H239" i="12" s="1"/>
  <c r="H240" i="12" s="1"/>
  <c r="H241" i="12" s="1"/>
  <c r="H242" i="12" s="1"/>
  <c r="H243" i="12" s="1"/>
  <c r="H244" i="12" s="1"/>
  <c r="H245" i="12" s="1"/>
  <c r="H246" i="12" s="1"/>
  <c r="H247" i="12" s="1"/>
  <c r="H248" i="12" s="1"/>
  <c r="H249" i="12" s="1"/>
  <c r="H250" i="12" s="1"/>
  <c r="H251" i="12" s="1"/>
  <c r="H252" i="12" s="1"/>
  <c r="H253" i="12" s="1"/>
  <c r="H254" i="12" s="1"/>
  <c r="H255" i="12" s="1"/>
  <c r="H256" i="12" s="1"/>
  <c r="H257" i="12" s="1"/>
  <c r="H258" i="12" s="1"/>
  <c r="H259" i="12" s="1"/>
  <c r="H260" i="12" s="1"/>
  <c r="H261" i="12" s="1"/>
  <c r="H262" i="12" s="1"/>
  <c r="H263" i="12" s="1"/>
  <c r="H264" i="12" s="1"/>
  <c r="H265" i="12" s="1"/>
  <c r="H266" i="12" s="1"/>
  <c r="H267" i="12" s="1"/>
  <c r="H268" i="12" s="1"/>
  <c r="H269" i="12" s="1"/>
  <c r="H270" i="12" s="1"/>
  <c r="H271" i="12" s="1"/>
  <c r="H272" i="12" s="1"/>
  <c r="H273" i="12" s="1"/>
  <c r="H274" i="12" s="1"/>
  <c r="H275" i="12" s="1"/>
  <c r="H276" i="12" s="1"/>
  <c r="H277" i="12" s="1"/>
  <c r="H278" i="12" s="1"/>
  <c r="H279" i="12" s="1"/>
  <c r="H280" i="12" s="1"/>
  <c r="H281" i="12" s="1"/>
  <c r="H282" i="12" s="1"/>
  <c r="H283" i="12" s="1"/>
  <c r="H284" i="12" s="1"/>
  <c r="H285" i="12" s="1"/>
  <c r="H286" i="12" s="1"/>
  <c r="H287" i="12" s="1"/>
  <c r="H288" i="12" s="1"/>
  <c r="H289" i="12" s="1"/>
  <c r="H290" i="12" s="1"/>
  <c r="H291" i="12" s="1"/>
  <c r="H292" i="12" s="1"/>
  <c r="H293" i="12" s="1"/>
  <c r="H294" i="12" s="1"/>
  <c r="H295" i="12" s="1"/>
  <c r="H296" i="12" s="1"/>
  <c r="H297" i="12" s="1"/>
  <c r="H298" i="12" s="1"/>
  <c r="H299" i="12" s="1"/>
  <c r="H300" i="12" s="1"/>
  <c r="H301" i="12" s="1"/>
  <c r="H302" i="12" s="1"/>
  <c r="H303" i="12" s="1"/>
  <c r="H304" i="12" s="1"/>
  <c r="H305" i="12" s="1"/>
  <c r="H306" i="12" s="1"/>
  <c r="H307" i="12" s="1"/>
  <c r="H308" i="12" s="1"/>
  <c r="H309" i="12" s="1"/>
  <c r="H310" i="12" s="1"/>
  <c r="H311" i="12" s="1"/>
  <c r="H312" i="12" s="1"/>
  <c r="H313" i="12" s="1"/>
  <c r="H314" i="12" s="1"/>
  <c r="H315" i="12" s="1"/>
  <c r="H316" i="12" s="1"/>
  <c r="H317" i="12" s="1"/>
  <c r="H318" i="12" s="1"/>
  <c r="H319" i="12" s="1"/>
  <c r="H320" i="12" s="1"/>
  <c r="H321" i="12" s="1"/>
  <c r="H322" i="12" s="1"/>
  <c r="H323" i="12" s="1"/>
  <c r="H324" i="12" s="1"/>
  <c r="H325" i="12" s="1"/>
  <c r="H326" i="12" s="1"/>
  <c r="H327" i="12" s="1"/>
  <c r="H328" i="12" s="1"/>
  <c r="H329" i="12" s="1"/>
  <c r="H330" i="12" s="1"/>
  <c r="H331" i="12" s="1"/>
  <c r="H332" i="12" s="1"/>
  <c r="H333" i="12" s="1"/>
  <c r="H334" i="12" s="1"/>
  <c r="H335" i="12" s="1"/>
  <c r="H336" i="12" s="1"/>
  <c r="H337" i="12" s="1"/>
  <c r="H338" i="12" s="1"/>
  <c r="H339" i="12" s="1"/>
  <c r="H340" i="12" s="1"/>
  <c r="H341" i="12" s="1"/>
  <c r="H342" i="12" s="1"/>
  <c r="H343" i="12" s="1"/>
  <c r="H344" i="12" s="1"/>
  <c r="H345" i="12" s="1"/>
  <c r="H346" i="12" s="1"/>
  <c r="H347" i="12" s="1"/>
  <c r="H348" i="12" s="1"/>
  <c r="H349" i="12" s="1"/>
  <c r="H350" i="12" s="1"/>
  <c r="H351" i="12" s="1"/>
  <c r="H352" i="12" s="1"/>
  <c r="H353" i="12" s="1"/>
  <c r="H354" i="12" s="1"/>
  <c r="H355" i="12" s="1"/>
  <c r="H356" i="12" s="1"/>
  <c r="H357" i="12" s="1"/>
  <c r="H358" i="12" s="1"/>
  <c r="H359" i="12" s="1"/>
  <c r="H360" i="12" s="1"/>
  <c r="H361" i="12" s="1"/>
  <c r="H362" i="12" s="1"/>
  <c r="H363" i="12" s="1"/>
  <c r="H364" i="12" s="1"/>
  <c r="H365" i="12" s="1"/>
  <c r="H366" i="12" s="1"/>
  <c r="H367" i="12" s="1"/>
  <c r="H368" i="12" s="1"/>
  <c r="H369" i="12" s="1"/>
  <c r="H370" i="12" s="1"/>
  <c r="H371" i="12" s="1"/>
  <c r="H372" i="12" s="1"/>
  <c r="H373" i="12" s="1"/>
  <c r="H374" i="12" s="1"/>
  <c r="H375" i="12" s="1"/>
  <c r="H376" i="12" s="1"/>
  <c r="H377" i="12" s="1"/>
  <c r="H378" i="12" s="1"/>
  <c r="H379" i="12" s="1"/>
  <c r="H380" i="12" s="1"/>
  <c r="H381" i="12" s="1"/>
  <c r="H382" i="12" s="1"/>
  <c r="H383" i="12" s="1"/>
  <c r="H384" i="12" s="1"/>
  <c r="H385" i="12" s="1"/>
  <c r="H386" i="12" s="1"/>
  <c r="H387" i="12" s="1"/>
  <c r="H388" i="12" s="1"/>
  <c r="H389" i="12" s="1"/>
  <c r="H390" i="12" s="1"/>
  <c r="H391" i="12" s="1"/>
  <c r="H392" i="12" s="1"/>
  <c r="H393" i="12" s="1"/>
  <c r="H394" i="12" s="1"/>
  <c r="H395" i="12" s="1"/>
  <c r="H396" i="12" s="1"/>
  <c r="H397" i="12" s="1"/>
  <c r="H398" i="12" s="1"/>
  <c r="H399" i="12" s="1"/>
  <c r="H400" i="12" s="1"/>
  <c r="H401" i="12" s="1"/>
  <c r="H402" i="12" s="1"/>
  <c r="H403" i="12" s="1"/>
  <c r="H404" i="12" s="1"/>
  <c r="H405" i="12" s="1"/>
  <c r="H406" i="12" s="1"/>
  <c r="H407" i="12" s="1"/>
  <c r="H408" i="12" s="1"/>
  <c r="H409" i="12" s="1"/>
  <c r="H410" i="12" s="1"/>
  <c r="H411" i="12" s="1"/>
  <c r="H412" i="12" s="1"/>
  <c r="H413" i="12" s="1"/>
  <c r="H414" i="12" s="1"/>
  <c r="H415" i="12" s="1"/>
  <c r="H416" i="12" s="1"/>
  <c r="H417" i="12" s="1"/>
  <c r="H418" i="12" s="1"/>
  <c r="H419" i="12" s="1"/>
  <c r="H420" i="12" s="1"/>
  <c r="H421" i="12" s="1"/>
  <c r="H422" i="12" s="1"/>
  <c r="H423" i="12" s="1"/>
  <c r="H424" i="12" s="1"/>
  <c r="H425" i="12" s="1"/>
  <c r="H426" i="12" s="1"/>
  <c r="H427" i="12" s="1"/>
  <c r="H428" i="12" s="1"/>
  <c r="H429" i="12" s="1"/>
  <c r="H430" i="12" s="1"/>
  <c r="H431" i="12" s="1"/>
  <c r="H432" i="12" s="1"/>
  <c r="H433" i="12" s="1"/>
  <c r="H434" i="12" s="1"/>
  <c r="H435" i="12" s="1"/>
  <c r="H436" i="12" s="1"/>
  <c r="H437" i="12" s="1"/>
  <c r="H438" i="12" s="1"/>
  <c r="H439" i="12" s="1"/>
  <c r="H440" i="12" s="1"/>
  <c r="H441" i="12" s="1"/>
  <c r="H442" i="12" s="1"/>
  <c r="H443" i="12" s="1"/>
  <c r="H444" i="12" s="1"/>
  <c r="H445" i="12" s="1"/>
  <c r="H446" i="12" s="1"/>
  <c r="H447" i="12" s="1"/>
  <c r="H448" i="12" s="1"/>
  <c r="H449" i="12" s="1"/>
  <c r="H450" i="12" s="1"/>
  <c r="H451" i="12" s="1"/>
  <c r="H452" i="12" s="1"/>
  <c r="H453" i="12" s="1"/>
  <c r="H454" i="12" s="1"/>
  <c r="H455" i="12" s="1"/>
  <c r="H456" i="12" s="1"/>
  <c r="H457" i="12" s="1"/>
  <c r="H458" i="12" s="1"/>
  <c r="H459" i="12" s="1"/>
  <c r="H460" i="12" s="1"/>
  <c r="H461" i="12" s="1"/>
  <c r="H462" i="12" s="1"/>
  <c r="H463" i="12" s="1"/>
  <c r="H464" i="12" s="1"/>
  <c r="H465" i="12" s="1"/>
  <c r="H466" i="12" s="1"/>
  <c r="H467" i="12" s="1"/>
  <c r="H468" i="12" s="1"/>
  <c r="H469" i="12" s="1"/>
  <c r="H470" i="12" s="1"/>
  <c r="H471" i="12" s="1"/>
  <c r="H472" i="12" s="1"/>
  <c r="H473" i="12" s="1"/>
  <c r="H474" i="12" s="1"/>
  <c r="H475" i="12" s="1"/>
  <c r="H476" i="12" s="1"/>
  <c r="H477" i="12" s="1"/>
  <c r="H478" i="12" s="1"/>
  <c r="H479" i="12" s="1"/>
  <c r="H480" i="12" s="1"/>
  <c r="H481" i="12" s="1"/>
  <c r="H482" i="12" s="1"/>
  <c r="H483" i="12" s="1"/>
  <c r="H484" i="12" s="1"/>
  <c r="H485" i="12" s="1"/>
  <c r="H486" i="12" s="1"/>
  <c r="H487" i="12" s="1"/>
  <c r="H488" i="12" s="1"/>
  <c r="H489" i="12" s="1"/>
  <c r="H490" i="12" s="1"/>
  <c r="H491" i="12" s="1"/>
  <c r="H492" i="12" s="1"/>
  <c r="H493" i="12" s="1"/>
  <c r="H494" i="12" s="1"/>
  <c r="H495" i="12" s="1"/>
  <c r="H496" i="12" s="1"/>
  <c r="H497" i="12" s="1"/>
  <c r="H498" i="12" s="1"/>
  <c r="H499" i="12" s="1"/>
  <c r="H500" i="12" s="1"/>
  <c r="H501" i="12" s="1"/>
  <c r="H502" i="12" s="1"/>
  <c r="H503" i="12" s="1"/>
  <c r="H504" i="12" s="1"/>
  <c r="H505" i="12" s="1"/>
  <c r="H506" i="12" s="1"/>
  <c r="H507" i="12" s="1"/>
  <c r="G60" i="10"/>
  <c r="G70" i="10" s="1"/>
  <c r="O60" i="10"/>
  <c r="O70" i="10" s="1"/>
  <c r="X60" i="10"/>
  <c r="X70" i="10" s="1"/>
  <c r="W60" i="10"/>
  <c r="W70" i="10" s="1"/>
  <c r="J60" i="10"/>
  <c r="J70" i="10" s="1"/>
  <c r="F60" i="10"/>
  <c r="F70" i="10" s="1"/>
  <c r="Z60" i="10"/>
  <c r="Z70" i="10" s="1"/>
  <c r="Q60" i="10"/>
  <c r="Q70" i="10" s="1"/>
  <c r="H60" i="10"/>
  <c r="H70" i="10" s="1"/>
  <c r="N60" i="10"/>
  <c r="N70" i="10" s="1"/>
  <c r="R60" i="10"/>
  <c r="R70" i="10" s="1"/>
  <c r="V60" i="10"/>
  <c r="V70" i="10" s="1"/>
  <c r="S60" i="10"/>
  <c r="S70" i="10" s="1"/>
  <c r="E60" i="10"/>
  <c r="E70" i="10" s="1"/>
  <c r="D19" i="10"/>
  <c r="D37" i="10"/>
  <c r="D47" i="10"/>
  <c r="D51" i="10"/>
  <c r="D29" i="10"/>
  <c r="D57" i="10"/>
  <c r="D53" i="10"/>
  <c r="D49" i="10"/>
  <c r="D39" i="10"/>
  <c r="D43" i="10"/>
  <c r="D27" i="10"/>
  <c r="D55" i="10"/>
  <c r="D41" i="10"/>
  <c r="D35" i="10"/>
  <c r="D17" i="10"/>
  <c r="D11" i="10"/>
  <c r="D13" i="10"/>
  <c r="D25" i="10"/>
  <c r="D23" i="10"/>
  <c r="D33" i="10"/>
  <c r="D31" i="10"/>
  <c r="D21" i="10"/>
  <c r="D45" i="10"/>
  <c r="D60" i="10" l="1"/>
  <c r="G13" i="9"/>
  <c r="G14" i="9"/>
  <c r="G15" i="9"/>
  <c r="G16" i="9"/>
  <c r="G17" i="9"/>
  <c r="G18" i="9"/>
  <c r="G19" i="9"/>
  <c r="G20" i="9"/>
  <c r="G23" i="9"/>
  <c r="G24" i="9"/>
  <c r="G25" i="9"/>
  <c r="G26" i="9"/>
  <c r="G27" i="9"/>
  <c r="G29" i="9"/>
  <c r="G30" i="9"/>
  <c r="G31" i="9"/>
  <c r="G33" i="9"/>
  <c r="G34" i="9"/>
  <c r="G35" i="9"/>
  <c r="G38" i="9"/>
  <c r="G39" i="9"/>
  <c r="G40" i="9"/>
  <c r="G41" i="9"/>
  <c r="G42" i="9"/>
  <c r="G43" i="9"/>
  <c r="G44" i="9"/>
  <c r="G45" i="9"/>
  <c r="G47" i="9"/>
  <c r="G48" i="9"/>
  <c r="G49" i="9"/>
  <c r="G50" i="9"/>
  <c r="G51" i="9"/>
  <c r="G52" i="9"/>
  <c r="G53" i="9"/>
  <c r="G54" i="9"/>
  <c r="G55" i="9"/>
  <c r="G57" i="9"/>
  <c r="G58" i="9"/>
  <c r="G59" i="9"/>
  <c r="G60" i="9"/>
  <c r="G61" i="9"/>
  <c r="G62" i="9"/>
  <c r="G63" i="9"/>
  <c r="G64" i="9"/>
  <c r="G65" i="9"/>
  <c r="G67" i="9"/>
  <c r="G68" i="9"/>
  <c r="G69" i="9"/>
  <c r="G70" i="9"/>
  <c r="G71" i="9"/>
  <c r="G73" i="9"/>
  <c r="G74" i="9"/>
  <c r="G75" i="9"/>
  <c r="G76" i="9"/>
  <c r="G77" i="9"/>
  <c r="G78" i="9"/>
  <c r="G81" i="9"/>
  <c r="G82" i="9"/>
  <c r="G83" i="9"/>
  <c r="G84" i="9"/>
  <c r="G85" i="9"/>
  <c r="G87" i="9"/>
  <c r="G88" i="9"/>
  <c r="G89" i="9"/>
  <c r="G90" i="9"/>
  <c r="G91" i="9"/>
  <c r="G92" i="9"/>
  <c r="G94" i="9"/>
  <c r="G96" i="9"/>
  <c r="G97" i="9"/>
  <c r="G98" i="9"/>
  <c r="G99" i="9"/>
  <c r="G101" i="9"/>
  <c r="G102" i="9"/>
  <c r="G103" i="9"/>
  <c r="G104" i="9"/>
  <c r="G105" i="9"/>
  <c r="G106" i="9"/>
  <c r="G108" i="9"/>
  <c r="G111" i="9"/>
  <c r="G112" i="9"/>
  <c r="G113" i="9"/>
  <c r="G114" i="9"/>
  <c r="G116" i="9"/>
  <c r="G117" i="9"/>
  <c r="G118" i="9"/>
  <c r="G119" i="9"/>
  <c r="G122" i="9"/>
  <c r="G124" i="9"/>
  <c r="G125" i="9"/>
  <c r="G126" i="9"/>
  <c r="G127" i="9"/>
  <c r="G128" i="9"/>
  <c r="G130" i="9"/>
  <c r="G132" i="9"/>
  <c r="G133" i="9"/>
  <c r="G134" i="9"/>
  <c r="G135" i="9"/>
  <c r="G138" i="9"/>
  <c r="G139" i="9"/>
  <c r="G140" i="9"/>
  <c r="G141" i="9"/>
  <c r="G142" i="9"/>
  <c r="G143" i="9"/>
  <c r="G144" i="9"/>
  <c r="G146" i="9"/>
  <c r="G147" i="9"/>
  <c r="G148" i="9"/>
  <c r="G150" i="9"/>
  <c r="G151" i="9"/>
  <c r="G152" i="9"/>
  <c r="G153" i="9"/>
  <c r="G154" i="9"/>
  <c r="G155" i="9"/>
  <c r="G156" i="9"/>
  <c r="G158" i="9"/>
  <c r="G159" i="9"/>
  <c r="G160" i="9"/>
  <c r="G161" i="9"/>
  <c r="G162" i="9"/>
  <c r="G163" i="9"/>
  <c r="G164" i="9"/>
  <c r="G165" i="9"/>
  <c r="G166" i="9"/>
  <c r="G167" i="9"/>
  <c r="G168" i="9"/>
  <c r="G169" i="9"/>
  <c r="G170" i="9"/>
  <c r="G171" i="9"/>
  <c r="G172" i="9"/>
  <c r="G173" i="9"/>
  <c r="G174" i="9"/>
  <c r="G176" i="9"/>
  <c r="G177" i="9"/>
  <c r="G179" i="9"/>
  <c r="G180" i="9"/>
  <c r="G181" i="9"/>
  <c r="G182" i="9"/>
  <c r="G183" i="9"/>
  <c r="G184" i="9"/>
  <c r="G185" i="9"/>
  <c r="G187" i="9"/>
  <c r="G188" i="9"/>
  <c r="G189" i="9"/>
  <c r="G190" i="9"/>
  <c r="G191" i="9"/>
  <c r="G192" i="9"/>
  <c r="G193" i="9"/>
  <c r="G195" i="9"/>
  <c r="G196" i="9"/>
  <c r="G197" i="9"/>
  <c r="G198" i="9"/>
  <c r="G199" i="9"/>
  <c r="G200" i="9"/>
  <c r="G203" i="9"/>
  <c r="G204" i="9"/>
  <c r="G205" i="9"/>
  <c r="G206" i="9"/>
  <c r="G207" i="9"/>
  <c r="G208" i="9"/>
  <c r="G209" i="9"/>
  <c r="G210" i="9"/>
  <c r="G211" i="9"/>
  <c r="G212" i="9"/>
  <c r="G213" i="9"/>
  <c r="G214" i="9"/>
  <c r="G216" i="9"/>
  <c r="G217" i="9"/>
  <c r="G220" i="9"/>
  <c r="G221" i="9"/>
  <c r="G222" i="9"/>
  <c r="G223" i="9"/>
  <c r="G224" i="9"/>
  <c r="G225" i="9"/>
  <c r="G226" i="9"/>
  <c r="G227" i="9"/>
  <c r="G228" i="9"/>
  <c r="G229" i="9"/>
  <c r="G231" i="9"/>
  <c r="G232" i="9"/>
  <c r="G233" i="9"/>
  <c r="G234" i="9"/>
  <c r="G235" i="9"/>
  <c r="G236" i="9"/>
  <c r="G237" i="9"/>
  <c r="G238" i="9"/>
  <c r="G239" i="9"/>
  <c r="G242" i="9"/>
  <c r="G243" i="9"/>
  <c r="G244" i="9"/>
  <c r="G245" i="9"/>
  <c r="G246" i="9"/>
  <c r="G247" i="9"/>
  <c r="G249" i="9"/>
  <c r="G250" i="9"/>
  <c r="G253" i="9"/>
  <c r="G255" i="9"/>
  <c r="G256" i="9"/>
  <c r="G259" i="9"/>
  <c r="G260" i="9"/>
  <c r="G261" i="9"/>
  <c r="G262" i="9"/>
  <c r="G263" i="9"/>
  <c r="G264" i="9"/>
  <c r="G265" i="9"/>
  <c r="G266" i="9"/>
  <c r="G267" i="9"/>
  <c r="G268" i="9"/>
  <c r="G269" i="9"/>
  <c r="G270" i="9"/>
  <c r="G271" i="9"/>
  <c r="G272" i="9"/>
  <c r="G273" i="9"/>
  <c r="G274" i="9"/>
  <c r="G275" i="9"/>
  <c r="G276" i="9"/>
  <c r="G277" i="9"/>
  <c r="G278" i="9"/>
  <c r="G279" i="9"/>
  <c r="G280" i="9"/>
  <c r="G281" i="9"/>
  <c r="G282" i="9"/>
  <c r="G283" i="9"/>
  <c r="G284" i="9"/>
  <c r="G285" i="9"/>
  <c r="G286" i="9"/>
  <c r="G287" i="9"/>
  <c r="G288" i="9"/>
  <c r="G289" i="9"/>
  <c r="G290" i="9"/>
  <c r="G291" i="9"/>
  <c r="G292" i="9"/>
  <c r="G293" i="9"/>
  <c r="G294" i="9"/>
  <c r="G295" i="9"/>
  <c r="G296" i="9"/>
  <c r="G297" i="9"/>
  <c r="G298" i="9"/>
  <c r="G299" i="9"/>
  <c r="G300" i="9"/>
  <c r="G301" i="9"/>
  <c r="G302" i="9"/>
  <c r="G303" i="9"/>
  <c r="G304" i="9"/>
  <c r="G305" i="9"/>
  <c r="G306" i="9"/>
  <c r="G307" i="9"/>
  <c r="G308" i="9"/>
  <c r="G309" i="9"/>
  <c r="G310" i="9"/>
  <c r="G311" i="9"/>
  <c r="G312" i="9"/>
  <c r="G313" i="9"/>
  <c r="G314" i="9"/>
  <c r="G315" i="9"/>
  <c r="G316" i="9"/>
  <c r="G318" i="9"/>
  <c r="G319" i="9"/>
  <c r="G320" i="9"/>
  <c r="G321" i="9"/>
  <c r="G322" i="9"/>
  <c r="G323" i="9"/>
  <c r="G324" i="9"/>
  <c r="G325" i="9"/>
  <c r="G327" i="9"/>
  <c r="G330" i="9"/>
  <c r="G331" i="9"/>
  <c r="G332" i="9"/>
  <c r="G333" i="9"/>
  <c r="G334" i="9"/>
  <c r="G336" i="9"/>
  <c r="G337" i="9"/>
  <c r="G340" i="9"/>
  <c r="G341" i="9"/>
  <c r="G342" i="9"/>
  <c r="G343" i="9"/>
  <c r="G344" i="9"/>
  <c r="G345" i="9"/>
  <c r="G346" i="9"/>
  <c r="G347" i="9"/>
  <c r="G348" i="9"/>
  <c r="G349" i="9"/>
  <c r="G350" i="9"/>
  <c r="G351" i="9"/>
  <c r="G352" i="9"/>
  <c r="G353" i="9"/>
  <c r="G354" i="9"/>
  <c r="G355" i="9"/>
  <c r="G356" i="9"/>
  <c r="G357" i="9"/>
  <c r="G358" i="9"/>
  <c r="G359" i="9"/>
  <c r="G360" i="9"/>
  <c r="G361" i="9"/>
  <c r="G362" i="9"/>
  <c r="G363" i="9"/>
  <c r="G364" i="9"/>
  <c r="G365" i="9"/>
  <c r="G366" i="9"/>
  <c r="G367" i="9"/>
  <c r="G368" i="9"/>
  <c r="G369" i="9"/>
  <c r="G370" i="9"/>
  <c r="G371" i="9"/>
  <c r="G372" i="9"/>
  <c r="G373" i="9"/>
  <c r="G374" i="9"/>
  <c r="G375" i="9"/>
  <c r="G376" i="9"/>
  <c r="G377" i="9"/>
  <c r="G379" i="9"/>
  <c r="G380" i="9"/>
  <c r="G381" i="9"/>
  <c r="G383" i="9"/>
  <c r="G384" i="9"/>
  <c r="G385" i="9"/>
  <c r="G386" i="9"/>
  <c r="G387" i="9"/>
  <c r="G388" i="9"/>
  <c r="G389" i="9"/>
  <c r="G390" i="9"/>
  <c r="G391" i="9"/>
  <c r="G392" i="9"/>
  <c r="G393" i="9"/>
  <c r="G394" i="9"/>
  <c r="G395" i="9"/>
  <c r="G396" i="9"/>
  <c r="G397" i="9"/>
  <c r="G398" i="9"/>
  <c r="G399" i="9"/>
  <c r="G400" i="9"/>
  <c r="G401" i="9"/>
  <c r="G402" i="9"/>
  <c r="G403" i="9"/>
  <c r="G404" i="9"/>
  <c r="G405" i="9"/>
  <c r="G406" i="9"/>
  <c r="G407" i="9"/>
  <c r="G408" i="9"/>
  <c r="G409" i="9"/>
  <c r="G410" i="9"/>
  <c r="G411" i="9"/>
  <c r="G412" i="9"/>
  <c r="G413" i="9"/>
  <c r="G414" i="9"/>
  <c r="G415" i="9"/>
  <c r="G416" i="9"/>
  <c r="G418" i="9"/>
  <c r="G419" i="9"/>
  <c r="G420" i="9"/>
  <c r="G421" i="9"/>
  <c r="G422" i="9"/>
  <c r="G423" i="9"/>
  <c r="G424" i="9"/>
  <c r="G425" i="9"/>
  <c r="G426" i="9"/>
  <c r="G427" i="9"/>
  <c r="G428" i="9"/>
  <c r="G429" i="9"/>
  <c r="G430" i="9"/>
  <c r="G433" i="9"/>
  <c r="G434" i="9"/>
  <c r="G436" i="9"/>
  <c r="G437" i="9"/>
  <c r="G439" i="9"/>
  <c r="G440" i="9"/>
  <c r="G441" i="9"/>
  <c r="G442" i="9"/>
  <c r="G443" i="9"/>
  <c r="G444" i="9"/>
  <c r="G445" i="9"/>
  <c r="G447" i="9"/>
  <c r="G448" i="9"/>
  <c r="G449" i="9"/>
  <c r="G450" i="9"/>
  <c r="G451" i="9"/>
  <c r="G453" i="9"/>
  <c r="G454" i="9"/>
  <c r="G455" i="9"/>
  <c r="G458" i="9"/>
  <c r="G459" i="9"/>
  <c r="G460" i="9"/>
  <c r="G461" i="9"/>
  <c r="G463" i="9"/>
  <c r="G464" i="9"/>
  <c r="G465" i="9"/>
  <c r="G466" i="9"/>
  <c r="G467" i="9"/>
  <c r="G468" i="9"/>
  <c r="G469" i="9"/>
  <c r="G470" i="9"/>
  <c r="G471" i="9"/>
  <c r="G472" i="9"/>
  <c r="G473" i="9"/>
  <c r="G474" i="9"/>
  <c r="G475" i="9"/>
  <c r="G476" i="9"/>
  <c r="G477" i="9"/>
  <c r="G479" i="9"/>
  <c r="G480" i="9"/>
  <c r="G481" i="9"/>
  <c r="G482" i="9"/>
  <c r="G483" i="9"/>
  <c r="G484" i="9"/>
  <c r="G485" i="9"/>
  <c r="G486" i="9"/>
  <c r="G487" i="9"/>
  <c r="G488" i="9"/>
  <c r="G490" i="9"/>
  <c r="G491" i="9"/>
  <c r="G492" i="9"/>
  <c r="G493" i="9"/>
  <c r="G494" i="9"/>
  <c r="G495" i="9"/>
  <c r="G496" i="9"/>
  <c r="G497" i="9"/>
  <c r="G498" i="9"/>
  <c r="G500" i="9"/>
  <c r="G501" i="9"/>
  <c r="G503" i="9"/>
  <c r="G504" i="9"/>
  <c r="G505" i="9"/>
  <c r="G506" i="9"/>
  <c r="G507" i="9"/>
  <c r="G508" i="9"/>
  <c r="G509" i="9"/>
  <c r="G510" i="9"/>
  <c r="G511" i="9"/>
  <c r="G512" i="9"/>
  <c r="G513" i="9"/>
  <c r="G514" i="9"/>
  <c r="G515" i="9"/>
  <c r="G516" i="9"/>
  <c r="G517" i="9"/>
  <c r="G518" i="9"/>
  <c r="G519" i="9"/>
  <c r="G522" i="9"/>
  <c r="G523" i="9"/>
  <c r="G524" i="9"/>
  <c r="G525" i="9"/>
  <c r="G526" i="9"/>
  <c r="G528" i="9"/>
  <c r="G529" i="9"/>
  <c r="G530" i="9"/>
  <c r="G531" i="9"/>
  <c r="G534" i="9"/>
  <c r="G535" i="9"/>
  <c r="G536" i="9"/>
  <c r="G538" i="9"/>
  <c r="G539" i="9"/>
  <c r="G540" i="9"/>
  <c r="G541" i="9"/>
  <c r="G542" i="9"/>
  <c r="G543" i="9"/>
  <c r="G544" i="9"/>
  <c r="G546" i="9"/>
  <c r="G547" i="9"/>
  <c r="G548" i="9"/>
  <c r="G550" i="9"/>
  <c r="G551" i="9"/>
  <c r="G552" i="9"/>
  <c r="G553" i="9"/>
  <c r="G554" i="9"/>
  <c r="G555" i="9"/>
  <c r="G556" i="9"/>
  <c r="G557" i="9"/>
  <c r="G559" i="9"/>
  <c r="G560" i="9"/>
  <c r="G562" i="9"/>
  <c r="G563" i="9"/>
  <c r="G564" i="9"/>
  <c r="G566" i="9"/>
  <c r="G567" i="9"/>
  <c r="G568" i="9"/>
  <c r="G569" i="9"/>
  <c r="G570" i="9"/>
  <c r="G571" i="9"/>
  <c r="G572" i="9"/>
  <c r="G573" i="9"/>
  <c r="G574" i="9"/>
  <c r="G575" i="9"/>
  <c r="G576" i="9"/>
  <c r="G577" i="9"/>
  <c r="G578" i="9"/>
  <c r="G579" i="9"/>
  <c r="G580" i="9"/>
  <c r="G582" i="9"/>
  <c r="G583" i="9"/>
  <c r="G584" i="9"/>
  <c r="G585" i="9"/>
  <c r="G586" i="9"/>
  <c r="G587" i="9"/>
  <c r="G588" i="9"/>
  <c r="G589" i="9"/>
  <c r="G590" i="9"/>
  <c r="G592" i="9"/>
  <c r="G593" i="9"/>
  <c r="G12" i="9"/>
  <c r="A598" i="9"/>
  <c r="H13" i="9" l="1"/>
  <c r="I13" i="9" s="1"/>
  <c r="H14" i="9"/>
  <c r="I14" i="9" s="1"/>
  <c r="H15" i="9"/>
  <c r="I15" i="9" s="1"/>
  <c r="H16" i="9"/>
  <c r="I16" i="9" s="1"/>
  <c r="H17" i="9"/>
  <c r="I17" i="9" s="1"/>
  <c r="H18" i="9"/>
  <c r="I18" i="9" s="1"/>
  <c r="H19" i="9"/>
  <c r="I19" i="9" s="1"/>
  <c r="H20" i="9"/>
  <c r="I20" i="9" s="1"/>
  <c r="H23" i="9"/>
  <c r="I23" i="9" s="1"/>
  <c r="H24" i="9"/>
  <c r="I24" i="9" s="1"/>
  <c r="H25" i="9"/>
  <c r="I25" i="9" s="1"/>
  <c r="H26" i="9"/>
  <c r="I26" i="9" s="1"/>
  <c r="H27" i="9"/>
  <c r="I27" i="9" s="1"/>
  <c r="H29" i="9"/>
  <c r="I29" i="9" s="1"/>
  <c r="H30" i="9"/>
  <c r="I30" i="9" s="1"/>
  <c r="H31" i="9"/>
  <c r="I31" i="9" s="1"/>
  <c r="H33" i="9"/>
  <c r="I33" i="9" s="1"/>
  <c r="H34" i="9"/>
  <c r="I34" i="9" s="1"/>
  <c r="H35" i="9"/>
  <c r="I35" i="9" s="1"/>
  <c r="H38" i="9"/>
  <c r="I38" i="9" s="1"/>
  <c r="H39" i="9"/>
  <c r="I39" i="9" s="1"/>
  <c r="H40" i="9"/>
  <c r="I40" i="9" s="1"/>
  <c r="H41" i="9"/>
  <c r="I41" i="9" s="1"/>
  <c r="H42" i="9"/>
  <c r="I42" i="9" s="1"/>
  <c r="H43" i="9"/>
  <c r="I43" i="9" s="1"/>
  <c r="H44" i="9"/>
  <c r="I44" i="9" s="1"/>
  <c r="H45" i="9"/>
  <c r="I45" i="9" s="1"/>
  <c r="H47" i="9"/>
  <c r="I47" i="9" s="1"/>
  <c r="H48" i="9"/>
  <c r="I48" i="9" s="1"/>
  <c r="H49" i="9"/>
  <c r="I49" i="9" s="1"/>
  <c r="H50" i="9"/>
  <c r="I50" i="9" s="1"/>
  <c r="H51" i="9"/>
  <c r="I51" i="9" s="1"/>
  <c r="H52" i="9"/>
  <c r="I52" i="9" s="1"/>
  <c r="H53" i="9"/>
  <c r="I53" i="9" s="1"/>
  <c r="H54" i="9"/>
  <c r="I54" i="9" s="1"/>
  <c r="H55" i="9"/>
  <c r="I55" i="9" s="1"/>
  <c r="H57" i="9"/>
  <c r="I57" i="9" s="1"/>
  <c r="H58" i="9"/>
  <c r="I58" i="9" s="1"/>
  <c r="H59" i="9"/>
  <c r="I59" i="9" s="1"/>
  <c r="H60" i="9"/>
  <c r="I60" i="9" s="1"/>
  <c r="H61" i="9"/>
  <c r="I61" i="9" s="1"/>
  <c r="H62" i="9"/>
  <c r="H63" i="9"/>
  <c r="I63" i="9" s="1"/>
  <c r="H64" i="9"/>
  <c r="I64" i="9" s="1"/>
  <c r="H65" i="9"/>
  <c r="I65" i="9" s="1"/>
  <c r="H67" i="9"/>
  <c r="I67" i="9" s="1"/>
  <c r="H68" i="9"/>
  <c r="I68" i="9" s="1"/>
  <c r="H69" i="9"/>
  <c r="I69" i="9" s="1"/>
  <c r="H70" i="9"/>
  <c r="I70" i="9" s="1"/>
  <c r="H71" i="9"/>
  <c r="I71" i="9" s="1"/>
  <c r="H73" i="9"/>
  <c r="I73" i="9" s="1"/>
  <c r="H74" i="9"/>
  <c r="I74" i="9" s="1"/>
  <c r="H75" i="9"/>
  <c r="I75" i="9" s="1"/>
  <c r="H76" i="9"/>
  <c r="I76" i="9" s="1"/>
  <c r="H77" i="9"/>
  <c r="I77" i="9" s="1"/>
  <c r="H78" i="9"/>
  <c r="I78" i="9" s="1"/>
  <c r="H81" i="9"/>
  <c r="I81" i="9" s="1"/>
  <c r="H82" i="9"/>
  <c r="I82" i="9" s="1"/>
  <c r="H83" i="9"/>
  <c r="I83" i="9" s="1"/>
  <c r="H84" i="9"/>
  <c r="I84" i="9" s="1"/>
  <c r="H85" i="9"/>
  <c r="I85" i="9" s="1"/>
  <c r="H87" i="9"/>
  <c r="I87" i="9" s="1"/>
  <c r="H88" i="9"/>
  <c r="I88" i="9" s="1"/>
  <c r="H89" i="9"/>
  <c r="I89" i="9" s="1"/>
  <c r="H90" i="9"/>
  <c r="I90" i="9" s="1"/>
  <c r="H91" i="9"/>
  <c r="I91" i="9" s="1"/>
  <c r="H92" i="9"/>
  <c r="I92" i="9" s="1"/>
  <c r="H94" i="9"/>
  <c r="I94" i="9" s="1"/>
  <c r="I93" i="9" s="1"/>
  <c r="H96" i="9"/>
  <c r="I96" i="9" s="1"/>
  <c r="H97" i="9"/>
  <c r="I97" i="9" s="1"/>
  <c r="H98" i="9"/>
  <c r="I98" i="9" s="1"/>
  <c r="H99" i="9"/>
  <c r="I99" i="9" s="1"/>
  <c r="H101" i="9"/>
  <c r="I101" i="9" s="1"/>
  <c r="H102" i="9"/>
  <c r="I102" i="9" s="1"/>
  <c r="H103" i="9"/>
  <c r="I103" i="9" s="1"/>
  <c r="H104" i="9"/>
  <c r="I104" i="9" s="1"/>
  <c r="H105" i="9"/>
  <c r="I105" i="9" s="1"/>
  <c r="H106" i="9"/>
  <c r="I106" i="9" s="1"/>
  <c r="H108" i="9"/>
  <c r="I108" i="9" s="1"/>
  <c r="I107" i="9" s="1"/>
  <c r="H111" i="9"/>
  <c r="I111" i="9" s="1"/>
  <c r="H112" i="9"/>
  <c r="I112" i="9" s="1"/>
  <c r="H113" i="9"/>
  <c r="I113" i="9" s="1"/>
  <c r="H114" i="9"/>
  <c r="I114" i="9" s="1"/>
  <c r="H116" i="9"/>
  <c r="I116" i="9" s="1"/>
  <c r="H117" i="9"/>
  <c r="I117" i="9" s="1"/>
  <c r="H118" i="9"/>
  <c r="I118" i="9" s="1"/>
  <c r="H119" i="9"/>
  <c r="I119" i="9" s="1"/>
  <c r="H122" i="9"/>
  <c r="I122" i="9" s="1"/>
  <c r="I121" i="9" s="1"/>
  <c r="H124" i="9"/>
  <c r="I124" i="9" s="1"/>
  <c r="H125" i="9"/>
  <c r="I125" i="9" s="1"/>
  <c r="H126" i="9"/>
  <c r="I126" i="9" s="1"/>
  <c r="H127" i="9"/>
  <c r="I127" i="9" s="1"/>
  <c r="H128" i="9"/>
  <c r="I128" i="9" s="1"/>
  <c r="H130" i="9"/>
  <c r="I130" i="9" s="1"/>
  <c r="I129" i="9" s="1"/>
  <c r="H132" i="9"/>
  <c r="I132" i="9" s="1"/>
  <c r="H133" i="9"/>
  <c r="I133" i="9" s="1"/>
  <c r="H134" i="9"/>
  <c r="I134" i="9" s="1"/>
  <c r="H135" i="9"/>
  <c r="I135" i="9" s="1"/>
  <c r="H138" i="9"/>
  <c r="I138" i="9" s="1"/>
  <c r="H139" i="9"/>
  <c r="I139" i="9" s="1"/>
  <c r="H140" i="9"/>
  <c r="I140" i="9" s="1"/>
  <c r="H141" i="9"/>
  <c r="I141" i="9" s="1"/>
  <c r="H142" i="9"/>
  <c r="I142" i="9" s="1"/>
  <c r="H143" i="9"/>
  <c r="I143" i="9" s="1"/>
  <c r="H144" i="9"/>
  <c r="I144" i="9" s="1"/>
  <c r="H146" i="9"/>
  <c r="I146" i="9" s="1"/>
  <c r="H147" i="9"/>
  <c r="I147" i="9" s="1"/>
  <c r="H148" i="9"/>
  <c r="I148" i="9" s="1"/>
  <c r="H150" i="9"/>
  <c r="I150" i="9" s="1"/>
  <c r="H151" i="9"/>
  <c r="I151" i="9" s="1"/>
  <c r="H152" i="9"/>
  <c r="I152" i="9" s="1"/>
  <c r="H153" i="9"/>
  <c r="I153" i="9" s="1"/>
  <c r="H154" i="9"/>
  <c r="I154" i="9" s="1"/>
  <c r="H155" i="9"/>
  <c r="H156" i="9"/>
  <c r="I156" i="9" s="1"/>
  <c r="H158" i="9"/>
  <c r="I158" i="9" s="1"/>
  <c r="H159" i="9"/>
  <c r="I159" i="9" s="1"/>
  <c r="H160" i="9"/>
  <c r="I160" i="9" s="1"/>
  <c r="H161" i="9"/>
  <c r="I161" i="9" s="1"/>
  <c r="H162" i="9"/>
  <c r="I162" i="9" s="1"/>
  <c r="H163" i="9"/>
  <c r="I163" i="9" s="1"/>
  <c r="H164" i="9"/>
  <c r="I164" i="9" s="1"/>
  <c r="H165" i="9"/>
  <c r="I165" i="9" s="1"/>
  <c r="H166" i="9"/>
  <c r="I166" i="9" s="1"/>
  <c r="H167" i="9"/>
  <c r="I167" i="9" s="1"/>
  <c r="H168" i="9"/>
  <c r="I168" i="9" s="1"/>
  <c r="H169" i="9"/>
  <c r="I169" i="9" s="1"/>
  <c r="H170" i="9"/>
  <c r="I170" i="9" s="1"/>
  <c r="H171" i="9"/>
  <c r="I171" i="9" s="1"/>
  <c r="H172" i="9"/>
  <c r="I172" i="9" s="1"/>
  <c r="H173" i="9"/>
  <c r="I173" i="9" s="1"/>
  <c r="H174" i="9"/>
  <c r="I174" i="9" s="1"/>
  <c r="H176" i="9"/>
  <c r="I176" i="9" s="1"/>
  <c r="H177" i="9"/>
  <c r="I177" i="9" s="1"/>
  <c r="H179" i="9"/>
  <c r="I179" i="9" s="1"/>
  <c r="H180" i="9"/>
  <c r="I180" i="9" s="1"/>
  <c r="H181" i="9"/>
  <c r="I181" i="9" s="1"/>
  <c r="H182" i="9"/>
  <c r="I182" i="9" s="1"/>
  <c r="H183" i="9"/>
  <c r="I183" i="9" s="1"/>
  <c r="H184" i="9"/>
  <c r="I184" i="9" s="1"/>
  <c r="H185" i="9"/>
  <c r="I185" i="9" s="1"/>
  <c r="H187" i="9"/>
  <c r="I187" i="9" s="1"/>
  <c r="H188" i="9"/>
  <c r="I188" i="9" s="1"/>
  <c r="H189" i="9"/>
  <c r="I189" i="9" s="1"/>
  <c r="H190" i="9"/>
  <c r="I190" i="9" s="1"/>
  <c r="H191" i="9"/>
  <c r="I191" i="9" s="1"/>
  <c r="H192" i="9"/>
  <c r="I192" i="9" s="1"/>
  <c r="H193" i="9"/>
  <c r="I193" i="9" s="1"/>
  <c r="H195" i="9"/>
  <c r="I195" i="9" s="1"/>
  <c r="H196" i="9"/>
  <c r="I196" i="9" s="1"/>
  <c r="H197" i="9"/>
  <c r="I197" i="9" s="1"/>
  <c r="H198" i="9"/>
  <c r="I198" i="9" s="1"/>
  <c r="H199" i="9"/>
  <c r="I199" i="9" s="1"/>
  <c r="H200" i="9"/>
  <c r="I200" i="9" s="1"/>
  <c r="H203" i="9"/>
  <c r="I203" i="9" s="1"/>
  <c r="H204" i="9"/>
  <c r="I204" i="9" s="1"/>
  <c r="H205" i="9"/>
  <c r="I205" i="9" s="1"/>
  <c r="H206" i="9"/>
  <c r="I206" i="9" s="1"/>
  <c r="H207" i="9"/>
  <c r="I207" i="9" s="1"/>
  <c r="H208" i="9"/>
  <c r="I208" i="9" s="1"/>
  <c r="H209" i="9"/>
  <c r="I209" i="9" s="1"/>
  <c r="H210" i="9"/>
  <c r="I210" i="9" s="1"/>
  <c r="H211" i="9"/>
  <c r="I211" i="9" s="1"/>
  <c r="H212" i="9"/>
  <c r="I212" i="9" s="1"/>
  <c r="H213" i="9"/>
  <c r="I213" i="9" s="1"/>
  <c r="H214" i="9"/>
  <c r="I214" i="9" s="1"/>
  <c r="H216" i="9"/>
  <c r="I216" i="9" s="1"/>
  <c r="H217" i="9"/>
  <c r="I217" i="9" s="1"/>
  <c r="H220" i="9"/>
  <c r="I220" i="9" s="1"/>
  <c r="H221" i="9"/>
  <c r="I221" i="9" s="1"/>
  <c r="H222" i="9"/>
  <c r="I222" i="9" s="1"/>
  <c r="H223" i="9"/>
  <c r="I223" i="9" s="1"/>
  <c r="H224" i="9"/>
  <c r="I224" i="9" s="1"/>
  <c r="H225" i="9"/>
  <c r="I225" i="9" s="1"/>
  <c r="H226" i="9"/>
  <c r="I226" i="9" s="1"/>
  <c r="H227" i="9"/>
  <c r="I227" i="9" s="1"/>
  <c r="H228" i="9"/>
  <c r="I228" i="9" s="1"/>
  <c r="H229" i="9"/>
  <c r="I229" i="9" s="1"/>
  <c r="H231" i="9"/>
  <c r="I231" i="9" s="1"/>
  <c r="H232" i="9"/>
  <c r="I232" i="9" s="1"/>
  <c r="H233" i="9"/>
  <c r="I233" i="9" s="1"/>
  <c r="H234" i="9"/>
  <c r="I234" i="9" s="1"/>
  <c r="H235" i="9"/>
  <c r="I235" i="9" s="1"/>
  <c r="H236" i="9"/>
  <c r="I236" i="9" s="1"/>
  <c r="H237" i="9"/>
  <c r="I237" i="9" s="1"/>
  <c r="H238" i="9"/>
  <c r="I238" i="9" s="1"/>
  <c r="H239" i="9"/>
  <c r="I239" i="9" s="1"/>
  <c r="H242" i="9"/>
  <c r="I242" i="9" s="1"/>
  <c r="H243" i="9"/>
  <c r="I243" i="9" s="1"/>
  <c r="H244" i="9"/>
  <c r="I244" i="9" s="1"/>
  <c r="H245" i="9"/>
  <c r="I245" i="9" s="1"/>
  <c r="H246" i="9"/>
  <c r="I246" i="9" s="1"/>
  <c r="H247" i="9"/>
  <c r="I247" i="9" s="1"/>
  <c r="H249" i="9"/>
  <c r="I249" i="9" s="1"/>
  <c r="H250" i="9"/>
  <c r="I250" i="9" s="1"/>
  <c r="H253" i="9"/>
  <c r="I253" i="9" s="1"/>
  <c r="I252" i="9" s="1"/>
  <c r="I251" i="9" s="1"/>
  <c r="H255" i="9"/>
  <c r="I255" i="9" s="1"/>
  <c r="H256" i="9"/>
  <c r="I256" i="9" s="1"/>
  <c r="H259" i="9"/>
  <c r="I259" i="9" s="1"/>
  <c r="H260" i="9"/>
  <c r="I260" i="9" s="1"/>
  <c r="H261" i="9"/>
  <c r="I261" i="9" s="1"/>
  <c r="H262" i="9"/>
  <c r="I262" i="9" s="1"/>
  <c r="H263" i="9"/>
  <c r="I263" i="9" s="1"/>
  <c r="H264" i="9"/>
  <c r="I264" i="9" s="1"/>
  <c r="H265" i="9"/>
  <c r="I265" i="9" s="1"/>
  <c r="H266" i="9"/>
  <c r="I266" i="9" s="1"/>
  <c r="H267" i="9"/>
  <c r="I267" i="9" s="1"/>
  <c r="H268" i="9"/>
  <c r="I268" i="9" s="1"/>
  <c r="H269" i="9"/>
  <c r="I269" i="9" s="1"/>
  <c r="H270" i="9"/>
  <c r="H271" i="9"/>
  <c r="I271" i="9" s="1"/>
  <c r="H272" i="9"/>
  <c r="I272" i="9" s="1"/>
  <c r="H273" i="9"/>
  <c r="I273" i="9" s="1"/>
  <c r="H274" i="9"/>
  <c r="I274" i="9" s="1"/>
  <c r="H275" i="9"/>
  <c r="I275" i="9" s="1"/>
  <c r="H276" i="9"/>
  <c r="I276" i="9" s="1"/>
  <c r="H277" i="9"/>
  <c r="I277" i="9" s="1"/>
  <c r="H278" i="9"/>
  <c r="I278" i="9" s="1"/>
  <c r="H279" i="9"/>
  <c r="I279" i="9" s="1"/>
  <c r="H280" i="9"/>
  <c r="I280" i="9" s="1"/>
  <c r="H281" i="9"/>
  <c r="I281" i="9" s="1"/>
  <c r="H282" i="9"/>
  <c r="I282" i="9" s="1"/>
  <c r="H283" i="9"/>
  <c r="I283" i="9" s="1"/>
  <c r="H284" i="9"/>
  <c r="I284" i="9" s="1"/>
  <c r="H285" i="9"/>
  <c r="I285" i="9" s="1"/>
  <c r="H286" i="9"/>
  <c r="I286" i="9" s="1"/>
  <c r="H287" i="9"/>
  <c r="I287" i="9" s="1"/>
  <c r="H288" i="9"/>
  <c r="I288" i="9" s="1"/>
  <c r="H289" i="9"/>
  <c r="I289" i="9" s="1"/>
  <c r="H290" i="9"/>
  <c r="I290" i="9" s="1"/>
  <c r="H291" i="9"/>
  <c r="I291" i="9" s="1"/>
  <c r="H292" i="9"/>
  <c r="I292" i="9" s="1"/>
  <c r="H293" i="9"/>
  <c r="I293" i="9" s="1"/>
  <c r="H294" i="9"/>
  <c r="I294" i="9" s="1"/>
  <c r="H295" i="9"/>
  <c r="I295" i="9" s="1"/>
  <c r="H296" i="9"/>
  <c r="I296" i="9" s="1"/>
  <c r="H297" i="9"/>
  <c r="I297" i="9" s="1"/>
  <c r="H298" i="9"/>
  <c r="I298" i="9" s="1"/>
  <c r="H299" i="9"/>
  <c r="I299" i="9" s="1"/>
  <c r="H300" i="9"/>
  <c r="I300" i="9" s="1"/>
  <c r="H301" i="9"/>
  <c r="I301" i="9" s="1"/>
  <c r="H302" i="9"/>
  <c r="I302" i="9" s="1"/>
  <c r="H303" i="9"/>
  <c r="I303" i="9" s="1"/>
  <c r="H304" i="9"/>
  <c r="I304" i="9" s="1"/>
  <c r="H305" i="9"/>
  <c r="I305" i="9" s="1"/>
  <c r="H306" i="9"/>
  <c r="I306" i="9" s="1"/>
  <c r="H307" i="9"/>
  <c r="I307" i="9" s="1"/>
  <c r="H308" i="9"/>
  <c r="I308" i="9" s="1"/>
  <c r="H309" i="9"/>
  <c r="I309" i="9" s="1"/>
  <c r="H310" i="9"/>
  <c r="I310" i="9" s="1"/>
  <c r="H311" i="9"/>
  <c r="I311" i="9" s="1"/>
  <c r="H312" i="9"/>
  <c r="I312" i="9" s="1"/>
  <c r="H313" i="9"/>
  <c r="I313" i="9" s="1"/>
  <c r="H314" i="9"/>
  <c r="I314" i="9" s="1"/>
  <c r="H315" i="9"/>
  <c r="I315" i="9" s="1"/>
  <c r="H316" i="9"/>
  <c r="I316" i="9" s="1"/>
  <c r="H318" i="9"/>
  <c r="I318" i="9" s="1"/>
  <c r="H319" i="9"/>
  <c r="I319" i="9" s="1"/>
  <c r="H320" i="9"/>
  <c r="I320" i="9" s="1"/>
  <c r="H321" i="9"/>
  <c r="I321" i="9" s="1"/>
  <c r="H322" i="9"/>
  <c r="I322" i="9" s="1"/>
  <c r="H323" i="9"/>
  <c r="I323" i="9" s="1"/>
  <c r="H324" i="9"/>
  <c r="I324" i="9" s="1"/>
  <c r="H325" i="9"/>
  <c r="I325" i="9" s="1"/>
  <c r="H327" i="9"/>
  <c r="I327" i="9" s="1"/>
  <c r="I326" i="9" s="1"/>
  <c r="H330" i="9"/>
  <c r="I330" i="9" s="1"/>
  <c r="H331" i="9"/>
  <c r="I331" i="9" s="1"/>
  <c r="H332" i="9"/>
  <c r="I332" i="9" s="1"/>
  <c r="H333" i="9"/>
  <c r="I333" i="9" s="1"/>
  <c r="H334" i="9"/>
  <c r="I334" i="9" s="1"/>
  <c r="H336" i="9"/>
  <c r="I336" i="9" s="1"/>
  <c r="H337" i="9"/>
  <c r="I337" i="9" s="1"/>
  <c r="H340" i="9"/>
  <c r="I340" i="9" s="1"/>
  <c r="H341" i="9"/>
  <c r="I341" i="9" s="1"/>
  <c r="H342" i="9"/>
  <c r="I342" i="9" s="1"/>
  <c r="H343" i="9"/>
  <c r="I343" i="9" s="1"/>
  <c r="H344" i="9"/>
  <c r="I344" i="9" s="1"/>
  <c r="H345" i="9"/>
  <c r="I345" i="9" s="1"/>
  <c r="H346" i="9"/>
  <c r="I346" i="9" s="1"/>
  <c r="H347" i="9"/>
  <c r="I347" i="9" s="1"/>
  <c r="H348" i="9"/>
  <c r="I348" i="9" s="1"/>
  <c r="H349" i="9"/>
  <c r="I349" i="9" s="1"/>
  <c r="H350" i="9"/>
  <c r="I350" i="9" s="1"/>
  <c r="H351" i="9"/>
  <c r="I351" i="9" s="1"/>
  <c r="H352" i="9"/>
  <c r="I352" i="9" s="1"/>
  <c r="H353" i="9"/>
  <c r="I353" i="9" s="1"/>
  <c r="H354" i="9"/>
  <c r="I354" i="9" s="1"/>
  <c r="H355" i="9"/>
  <c r="I355" i="9" s="1"/>
  <c r="H356" i="9"/>
  <c r="I356" i="9" s="1"/>
  <c r="H357" i="9"/>
  <c r="I357" i="9" s="1"/>
  <c r="H358" i="9"/>
  <c r="I358" i="9" s="1"/>
  <c r="H359" i="9"/>
  <c r="I359" i="9" s="1"/>
  <c r="H360" i="9"/>
  <c r="I360" i="9" s="1"/>
  <c r="H361" i="9"/>
  <c r="I361" i="9" s="1"/>
  <c r="H362" i="9"/>
  <c r="I362" i="9" s="1"/>
  <c r="H363" i="9"/>
  <c r="I363" i="9" s="1"/>
  <c r="H364" i="9"/>
  <c r="I364" i="9" s="1"/>
  <c r="H365" i="9"/>
  <c r="I365" i="9" s="1"/>
  <c r="H366" i="9"/>
  <c r="I366" i="9" s="1"/>
  <c r="H367" i="9"/>
  <c r="I367" i="9" s="1"/>
  <c r="H368" i="9"/>
  <c r="I368" i="9" s="1"/>
  <c r="H369" i="9"/>
  <c r="I369" i="9" s="1"/>
  <c r="H370" i="9"/>
  <c r="I370" i="9" s="1"/>
  <c r="H371" i="9"/>
  <c r="I371" i="9" s="1"/>
  <c r="H372" i="9"/>
  <c r="I372" i="9" s="1"/>
  <c r="H373" i="9"/>
  <c r="I373" i="9" s="1"/>
  <c r="H374" i="9"/>
  <c r="I374" i="9" s="1"/>
  <c r="H375" i="9"/>
  <c r="I375" i="9" s="1"/>
  <c r="H376" i="9"/>
  <c r="I376" i="9" s="1"/>
  <c r="H377" i="9"/>
  <c r="I377" i="9" s="1"/>
  <c r="H379" i="9"/>
  <c r="I379" i="9" s="1"/>
  <c r="H380" i="9"/>
  <c r="I380" i="9" s="1"/>
  <c r="H381" i="9"/>
  <c r="I381" i="9" s="1"/>
  <c r="H383" i="9"/>
  <c r="I383" i="9" s="1"/>
  <c r="H384" i="9"/>
  <c r="I384" i="9" s="1"/>
  <c r="H385" i="9"/>
  <c r="I385" i="9" s="1"/>
  <c r="H386" i="9"/>
  <c r="I386" i="9" s="1"/>
  <c r="H387" i="9"/>
  <c r="I387" i="9" s="1"/>
  <c r="H388" i="9"/>
  <c r="I388" i="9" s="1"/>
  <c r="H389" i="9"/>
  <c r="I389" i="9" s="1"/>
  <c r="H390" i="9"/>
  <c r="I390" i="9" s="1"/>
  <c r="H391" i="9"/>
  <c r="I391" i="9" s="1"/>
  <c r="H392" i="9"/>
  <c r="I392" i="9" s="1"/>
  <c r="H393" i="9"/>
  <c r="I393" i="9" s="1"/>
  <c r="H394" i="9"/>
  <c r="I394" i="9" s="1"/>
  <c r="H395" i="9"/>
  <c r="I395" i="9" s="1"/>
  <c r="H396" i="9"/>
  <c r="I396" i="9" s="1"/>
  <c r="H397" i="9"/>
  <c r="I397" i="9" s="1"/>
  <c r="H398" i="9"/>
  <c r="I398" i="9" s="1"/>
  <c r="H399" i="9"/>
  <c r="I399" i="9" s="1"/>
  <c r="H400" i="9"/>
  <c r="I400" i="9" s="1"/>
  <c r="H401" i="9"/>
  <c r="I401" i="9" s="1"/>
  <c r="H402" i="9"/>
  <c r="I402" i="9" s="1"/>
  <c r="H403" i="9"/>
  <c r="I403" i="9" s="1"/>
  <c r="H404" i="9"/>
  <c r="I404" i="9" s="1"/>
  <c r="H405" i="9"/>
  <c r="I405" i="9" s="1"/>
  <c r="H406" i="9"/>
  <c r="I406" i="9" s="1"/>
  <c r="H407" i="9"/>
  <c r="I407" i="9" s="1"/>
  <c r="H408" i="9"/>
  <c r="I408" i="9" s="1"/>
  <c r="H409" i="9"/>
  <c r="I409" i="9" s="1"/>
  <c r="H410" i="9"/>
  <c r="I410" i="9" s="1"/>
  <c r="H411" i="9"/>
  <c r="I411" i="9" s="1"/>
  <c r="H412" i="9"/>
  <c r="I412" i="9" s="1"/>
  <c r="H413" i="9"/>
  <c r="I413" i="9" s="1"/>
  <c r="H414" i="9"/>
  <c r="I414" i="9" s="1"/>
  <c r="H415" i="9"/>
  <c r="I415" i="9" s="1"/>
  <c r="H416" i="9"/>
  <c r="I416" i="9" s="1"/>
  <c r="H418" i="9"/>
  <c r="I418" i="9" s="1"/>
  <c r="H419" i="9"/>
  <c r="I419" i="9" s="1"/>
  <c r="H420" i="9"/>
  <c r="I420" i="9" s="1"/>
  <c r="H421" i="9"/>
  <c r="I421" i="9" s="1"/>
  <c r="H422" i="9"/>
  <c r="I422" i="9" s="1"/>
  <c r="H423" i="9"/>
  <c r="I423" i="9" s="1"/>
  <c r="H424" i="9"/>
  <c r="I424" i="9" s="1"/>
  <c r="H425" i="9"/>
  <c r="I425" i="9" s="1"/>
  <c r="H426" i="9"/>
  <c r="I426" i="9" s="1"/>
  <c r="H427" i="9"/>
  <c r="I427" i="9" s="1"/>
  <c r="H428" i="9"/>
  <c r="I428" i="9" s="1"/>
  <c r="H429" i="9"/>
  <c r="I429" i="9" s="1"/>
  <c r="H430" i="9"/>
  <c r="I430" i="9" s="1"/>
  <c r="H433" i="9"/>
  <c r="I433" i="9" s="1"/>
  <c r="H434" i="9"/>
  <c r="I434" i="9" s="1"/>
  <c r="H436" i="9"/>
  <c r="I436" i="9" s="1"/>
  <c r="H437" i="9"/>
  <c r="I437" i="9" s="1"/>
  <c r="H439" i="9"/>
  <c r="I439" i="9" s="1"/>
  <c r="H440" i="9"/>
  <c r="I440" i="9" s="1"/>
  <c r="H441" i="9"/>
  <c r="I441" i="9" s="1"/>
  <c r="H442" i="9"/>
  <c r="I442" i="9" s="1"/>
  <c r="H443" i="9"/>
  <c r="I443" i="9" s="1"/>
  <c r="H444" i="9"/>
  <c r="I444" i="9" s="1"/>
  <c r="H445" i="9"/>
  <c r="I445" i="9" s="1"/>
  <c r="H447" i="9"/>
  <c r="I447" i="9" s="1"/>
  <c r="H448" i="9"/>
  <c r="I448" i="9" s="1"/>
  <c r="H449" i="9"/>
  <c r="I449" i="9" s="1"/>
  <c r="H450" i="9"/>
  <c r="I450" i="9" s="1"/>
  <c r="H451" i="9"/>
  <c r="I451" i="9" s="1"/>
  <c r="H453" i="9"/>
  <c r="I453" i="9" s="1"/>
  <c r="H454" i="9"/>
  <c r="I454" i="9" s="1"/>
  <c r="H455" i="9"/>
  <c r="I455" i="9" s="1"/>
  <c r="H458" i="9"/>
  <c r="I458" i="9" s="1"/>
  <c r="H459" i="9"/>
  <c r="I459" i="9" s="1"/>
  <c r="H460" i="9"/>
  <c r="I460" i="9" s="1"/>
  <c r="H461" i="9"/>
  <c r="I461" i="9" s="1"/>
  <c r="H463" i="9"/>
  <c r="I463" i="9" s="1"/>
  <c r="H464" i="9"/>
  <c r="I464" i="9" s="1"/>
  <c r="H465" i="9"/>
  <c r="I465" i="9" s="1"/>
  <c r="H466" i="9"/>
  <c r="I466" i="9" s="1"/>
  <c r="H467" i="9"/>
  <c r="I467" i="9" s="1"/>
  <c r="H468" i="9"/>
  <c r="I468" i="9" s="1"/>
  <c r="H469" i="9"/>
  <c r="I469" i="9" s="1"/>
  <c r="H470" i="9"/>
  <c r="I470" i="9" s="1"/>
  <c r="H471" i="9"/>
  <c r="I471" i="9" s="1"/>
  <c r="H472" i="9"/>
  <c r="I472" i="9" s="1"/>
  <c r="H473" i="9"/>
  <c r="I473" i="9" s="1"/>
  <c r="H474" i="9"/>
  <c r="I474" i="9" s="1"/>
  <c r="H475" i="9"/>
  <c r="I475" i="9" s="1"/>
  <c r="H476" i="9"/>
  <c r="I476" i="9" s="1"/>
  <c r="H477" i="9"/>
  <c r="I477" i="9" s="1"/>
  <c r="H479" i="9"/>
  <c r="I479" i="9" s="1"/>
  <c r="H480" i="9"/>
  <c r="I480" i="9" s="1"/>
  <c r="H481" i="9"/>
  <c r="I481" i="9" s="1"/>
  <c r="H482" i="9"/>
  <c r="I482" i="9" s="1"/>
  <c r="H483" i="9"/>
  <c r="I483" i="9" s="1"/>
  <c r="H484" i="9"/>
  <c r="I484" i="9" s="1"/>
  <c r="H485" i="9"/>
  <c r="I485" i="9" s="1"/>
  <c r="H486" i="9"/>
  <c r="I486" i="9" s="1"/>
  <c r="H487" i="9"/>
  <c r="I487" i="9" s="1"/>
  <c r="H488" i="9"/>
  <c r="I488" i="9" s="1"/>
  <c r="H490" i="9"/>
  <c r="I490" i="9" s="1"/>
  <c r="H491" i="9"/>
  <c r="I491" i="9" s="1"/>
  <c r="H492" i="9"/>
  <c r="I492" i="9" s="1"/>
  <c r="H493" i="9"/>
  <c r="I493" i="9" s="1"/>
  <c r="H494" i="9"/>
  <c r="I494" i="9" s="1"/>
  <c r="H495" i="9"/>
  <c r="I495" i="9" s="1"/>
  <c r="H496" i="9"/>
  <c r="I496" i="9" s="1"/>
  <c r="H497" i="9"/>
  <c r="I497" i="9" s="1"/>
  <c r="H498" i="9"/>
  <c r="I498" i="9" s="1"/>
  <c r="H500" i="9"/>
  <c r="I500" i="9" s="1"/>
  <c r="H501" i="9"/>
  <c r="I501" i="9" s="1"/>
  <c r="H503" i="9"/>
  <c r="I503" i="9" s="1"/>
  <c r="H504" i="9"/>
  <c r="I504" i="9" s="1"/>
  <c r="H505" i="9"/>
  <c r="I505" i="9" s="1"/>
  <c r="H506" i="9"/>
  <c r="I506" i="9" s="1"/>
  <c r="H507" i="9"/>
  <c r="I507" i="9" s="1"/>
  <c r="H508" i="9"/>
  <c r="I508" i="9" s="1"/>
  <c r="H509" i="9"/>
  <c r="I509" i="9" s="1"/>
  <c r="H510" i="9"/>
  <c r="I510" i="9" s="1"/>
  <c r="H511" i="9"/>
  <c r="I511" i="9" s="1"/>
  <c r="H512" i="9"/>
  <c r="I512" i="9" s="1"/>
  <c r="H513" i="9"/>
  <c r="I513" i="9" s="1"/>
  <c r="H514" i="9"/>
  <c r="I514" i="9" s="1"/>
  <c r="H515" i="9"/>
  <c r="I515" i="9" s="1"/>
  <c r="H516" i="9"/>
  <c r="I516" i="9" s="1"/>
  <c r="H517" i="9"/>
  <c r="I517" i="9" s="1"/>
  <c r="H518" i="9"/>
  <c r="I518" i="9" s="1"/>
  <c r="H519" i="9"/>
  <c r="I519" i="9" s="1"/>
  <c r="H522" i="9"/>
  <c r="I522" i="9" s="1"/>
  <c r="H523" i="9"/>
  <c r="I523" i="9" s="1"/>
  <c r="H524" i="9"/>
  <c r="I524" i="9" s="1"/>
  <c r="H525" i="9"/>
  <c r="I525" i="9" s="1"/>
  <c r="H526" i="9"/>
  <c r="I526" i="9" s="1"/>
  <c r="H528" i="9"/>
  <c r="I528" i="9" s="1"/>
  <c r="H529" i="9"/>
  <c r="I529" i="9" s="1"/>
  <c r="H530" i="9"/>
  <c r="I530" i="9" s="1"/>
  <c r="H531" i="9"/>
  <c r="I531" i="9" s="1"/>
  <c r="H534" i="9"/>
  <c r="I534" i="9" s="1"/>
  <c r="H535" i="9"/>
  <c r="I535" i="9" s="1"/>
  <c r="H536" i="9"/>
  <c r="I536" i="9" s="1"/>
  <c r="H538" i="9"/>
  <c r="I538" i="9" s="1"/>
  <c r="H539" i="9"/>
  <c r="I539" i="9" s="1"/>
  <c r="H540" i="9"/>
  <c r="I540" i="9" s="1"/>
  <c r="H541" i="9"/>
  <c r="I541" i="9" s="1"/>
  <c r="H542" i="9"/>
  <c r="I542" i="9" s="1"/>
  <c r="H543" i="9"/>
  <c r="I543" i="9" s="1"/>
  <c r="H544" i="9"/>
  <c r="I544" i="9" s="1"/>
  <c r="H546" i="9"/>
  <c r="I546" i="9" s="1"/>
  <c r="H547" i="9"/>
  <c r="I547" i="9" s="1"/>
  <c r="H548" i="9"/>
  <c r="I548" i="9" s="1"/>
  <c r="H550" i="9"/>
  <c r="I550" i="9" s="1"/>
  <c r="H551" i="9"/>
  <c r="I551" i="9" s="1"/>
  <c r="H552" i="9"/>
  <c r="I552" i="9" s="1"/>
  <c r="H553" i="9"/>
  <c r="I553" i="9" s="1"/>
  <c r="H554" i="9"/>
  <c r="I554" i="9" s="1"/>
  <c r="H555" i="9"/>
  <c r="I555" i="9" s="1"/>
  <c r="H556" i="9"/>
  <c r="I556" i="9" s="1"/>
  <c r="H557" i="9"/>
  <c r="I557" i="9" s="1"/>
  <c r="H559" i="9"/>
  <c r="I559" i="9" s="1"/>
  <c r="H560" i="9"/>
  <c r="I560" i="9" s="1"/>
  <c r="H562" i="9"/>
  <c r="I562" i="9" s="1"/>
  <c r="H563" i="9"/>
  <c r="I563" i="9" s="1"/>
  <c r="H564" i="9"/>
  <c r="I564" i="9" s="1"/>
  <c r="H566" i="9"/>
  <c r="I566" i="9" s="1"/>
  <c r="H567" i="9"/>
  <c r="I567" i="9" s="1"/>
  <c r="H568" i="9"/>
  <c r="I568" i="9" s="1"/>
  <c r="H569" i="9"/>
  <c r="I569" i="9" s="1"/>
  <c r="H570" i="9"/>
  <c r="I570" i="9" s="1"/>
  <c r="H571" i="9"/>
  <c r="I571" i="9" s="1"/>
  <c r="H572" i="9"/>
  <c r="I572" i="9" s="1"/>
  <c r="H573" i="9"/>
  <c r="I573" i="9" s="1"/>
  <c r="H574" i="9"/>
  <c r="I574" i="9" s="1"/>
  <c r="H575" i="9"/>
  <c r="I575" i="9" s="1"/>
  <c r="H576" i="9"/>
  <c r="I576" i="9" s="1"/>
  <c r="H577" i="9"/>
  <c r="I577" i="9" s="1"/>
  <c r="H578" i="9"/>
  <c r="I578" i="9" s="1"/>
  <c r="H579" i="9"/>
  <c r="I579" i="9" s="1"/>
  <c r="H580" i="9"/>
  <c r="I580" i="9" s="1"/>
  <c r="H582" i="9"/>
  <c r="I582" i="9" s="1"/>
  <c r="H583" i="9"/>
  <c r="I583" i="9" s="1"/>
  <c r="H584" i="9"/>
  <c r="I584" i="9" s="1"/>
  <c r="H585" i="9"/>
  <c r="I585" i="9" s="1"/>
  <c r="H586" i="9"/>
  <c r="I586" i="9" s="1"/>
  <c r="H587" i="9"/>
  <c r="I587" i="9" s="1"/>
  <c r="H588" i="9"/>
  <c r="I588" i="9" s="1"/>
  <c r="H589" i="9"/>
  <c r="I589" i="9" s="1"/>
  <c r="H590" i="9"/>
  <c r="I590" i="9" s="1"/>
  <c r="H592" i="9"/>
  <c r="I592" i="9" s="1"/>
  <c r="H593" i="9"/>
  <c r="I593" i="9" s="1"/>
  <c r="H12" i="9"/>
  <c r="I12" i="9" s="1"/>
  <c r="I62" i="9"/>
  <c r="I155" i="9"/>
  <c r="I270" i="9"/>
  <c r="I123" i="9" l="1"/>
  <c r="I558" i="9"/>
  <c r="I137" i="9"/>
  <c r="I581" i="9"/>
  <c r="I178" i="9"/>
  <c r="I131" i="9"/>
  <c r="I22" i="9"/>
  <c r="I561" i="9"/>
  <c r="I462" i="9"/>
  <c r="I317" i="9"/>
  <c r="I248" i="9"/>
  <c r="I11" i="9"/>
  <c r="I499" i="9"/>
  <c r="I194" i="9"/>
  <c r="I157" i="9"/>
  <c r="I28" i="9"/>
  <c r="I219" i="9"/>
  <c r="I175" i="9"/>
  <c r="I549" i="9"/>
  <c r="I521" i="9"/>
  <c r="I329" i="9"/>
  <c r="I565" i="9"/>
  <c r="I186" i="9"/>
  <c r="I149" i="9"/>
  <c r="I591" i="9"/>
  <c r="I86" i="9"/>
  <c r="I80" i="9"/>
  <c r="I66" i="9"/>
  <c r="I545" i="9"/>
  <c r="I478" i="9"/>
  <c r="I100" i="9"/>
  <c r="I95" i="9"/>
  <c r="I32" i="9"/>
  <c r="I452" i="9"/>
  <c r="I335" i="9"/>
  <c r="I215" i="9"/>
  <c r="I115" i="9"/>
  <c r="I46" i="9"/>
  <c r="I537" i="9"/>
  <c r="I378" i="9"/>
  <c r="I110" i="9"/>
  <c r="I37" i="9"/>
  <c r="I527" i="9"/>
  <c r="I254" i="9"/>
  <c r="I72" i="9"/>
  <c r="I230" i="9"/>
  <c r="I202" i="9"/>
  <c r="I56" i="9"/>
  <c r="I533" i="9"/>
  <c r="I502" i="9"/>
  <c r="I489" i="9"/>
  <c r="I457" i="9"/>
  <c r="I446" i="9"/>
  <c r="I438" i="9"/>
  <c r="I435" i="9"/>
  <c r="I432" i="9"/>
  <c r="I417" i="9"/>
  <c r="I382" i="9"/>
  <c r="I339" i="9"/>
  <c r="I258" i="9"/>
  <c r="I241" i="9"/>
  <c r="I145" i="9"/>
  <c r="I338" i="9" l="1"/>
  <c r="I201" i="9"/>
  <c r="I120" i="9"/>
  <c r="I109" i="9"/>
  <c r="I79" i="9" s="1"/>
  <c r="I328" i="9"/>
  <c r="I218" i="9"/>
  <c r="I36" i="9"/>
  <c r="I21" i="9"/>
  <c r="I136" i="9"/>
  <c r="I240" i="9"/>
  <c r="I532" i="9"/>
  <c r="I520" i="9" s="1"/>
  <c r="I257" i="9"/>
  <c r="I456" i="9"/>
  <c r="I431" i="9"/>
  <c r="I594" i="9" l="1"/>
</calcChain>
</file>

<file path=xl/sharedStrings.xml><?xml version="1.0" encoding="utf-8"?>
<sst xmlns="http://schemas.openxmlformats.org/spreadsheetml/2006/main" count="4404" uniqueCount="1331">
  <si>
    <t xml:space="preserve">
</t>
  </si>
  <si>
    <t>ITEM</t>
  </si>
  <si>
    <t>CÓDIGO</t>
  </si>
  <si>
    <t>DESCRIÇÃO</t>
  </si>
  <si>
    <t>FONTE</t>
  </si>
  <si>
    <t>UND</t>
  </si>
  <si>
    <t>QUANTIDADE</t>
  </si>
  <si>
    <t>PREÇO
UNITÁRIO R$</t>
  </si>
  <si>
    <t>PREÇO
TOTAL R$</t>
  </si>
  <si>
    <t>1</t>
  </si>
  <si>
    <t>SERVIÇOS PRELIMINARES</t>
  </si>
  <si>
    <t>1.1</t>
  </si>
  <si>
    <t>FORNECIMENTO E INSTALAÇÃO DE PLACA DE OBRA COM CHAPA GALVANIZADA E ESTRUTURA DE MADEIRA. AF_03/2022_PS</t>
  </si>
  <si>
    <t>SINAPI</t>
  </si>
  <si>
    <t>M2</t>
  </si>
  <si>
    <t>1.2</t>
  </si>
  <si>
    <t>TAPUME COM TELHA METÁLICA. AF_03/2024</t>
  </si>
  <si>
    <t>1.3</t>
  </si>
  <si>
    <t>ENTRADA DE ENERGIA ELÉTRICA, AÉREA, TRIFÁSICA, COM CAIXA DE EMBUTIR, CABO DE 10 MM2 E DISJUNTOR DIN 50A (NÃO INCLUSO O POSTE DE CONCRETO). AF_07/2020_PS</t>
  </si>
  <si>
    <t>UN</t>
  </si>
  <si>
    <t>1.4</t>
  </si>
  <si>
    <t>FNDE 03</t>
  </si>
  <si>
    <t>LIGAÇÃO PROVISÓRIA DE ÁGUA E ESGOTO</t>
  </si>
  <si>
    <t>PRÓPRIA</t>
  </si>
  <si>
    <t>1.5</t>
  </si>
  <si>
    <t>LOCAÇÃO CONVENCIONAL DE OBRA, UTILIZANDO GABARITO DE TÁBUAS CORRIDAS PONTALETADAS A CADA 2,00M -  2 UTILIZAÇÕES. AF_03/2024</t>
  </si>
  <si>
    <t>M</t>
  </si>
  <si>
    <t>1.6</t>
  </si>
  <si>
    <t>FNDE 231</t>
  </si>
  <si>
    <t>LOCACAO DE CONTAINER 2,30 X 6,00 M, ALT. 2,50 M, COM 1 SANITARIO, PARA ESCRITORIO, COMPLETO, SEM DIVISORIAS INTERNAS (NAO INCLUI MOBILIZACAO/DESMOBILIZACAO)</t>
  </si>
  <si>
    <t>MÊS</t>
  </si>
  <si>
    <t>1.7</t>
  </si>
  <si>
    <t>FNDE 230</t>
  </si>
  <si>
    <t>LOCACAO DE CONTAINER 2,30 X 6,00 M, ALT. 2,50 M, PARA ESCRITORIO, SEM DIVISORIAS INTERNAS E SEM SANITARIO (NAO INCLUI MOBILIZACAO/DESMOBILIZACAO)</t>
  </si>
  <si>
    <t>1.8</t>
  </si>
  <si>
    <t>FNDE 232</t>
  </si>
  <si>
    <t>LOCACAO DE CONTAINER 2,30 X 6,00 M, ALT. 2,50 M, PARA SANITARIO, COM 4 BACIAS, 8 CHUVEIROS,1 LAVATORIO E 1 MICTORIO (NAO INCLUI MOBILIZACAO/DESMOBILIZACAO)</t>
  </si>
  <si>
    <t>1.9</t>
  </si>
  <si>
    <t>FNDE 244</t>
  </si>
  <si>
    <t>ADMINISTRAÇÃO LOCAL TIPO 1</t>
  </si>
  <si>
    <t>2</t>
  </si>
  <si>
    <t>MOVIMENTO DE TERRA PARA FUNDAÇÕES</t>
  </si>
  <si>
    <t>2.1</t>
  </si>
  <si>
    <t>EDIFICAÇÃO</t>
  </si>
  <si>
    <t>2.1.1</t>
  </si>
  <si>
    <t>LIMPEZA MECANIZADA DE CAMADA VEGETAL, VEGETAÇÃO E PEQUENAS ÁRVORES (DIÂMETRO DE TRONCO MENOR QUE 0,20 M), COM TRATOR DE ESTEIRAS. AF_03/2024</t>
  </si>
  <si>
    <t>2.1.2</t>
  </si>
  <si>
    <t>ATERRO MECANIZADO DE VALA COM ESCAVADEIRA HIDRÁULICA (CAPACIDADE DA CAÇAMBA: 0,8 M³ / POTÊNCIA: 111 HP), LARGURA ATÉ 2,5 M, PROFUNDIDADE DE 1,5 A 3,0 M, COM SOLO ARGILO-ARENOSO. AF_08/2023</t>
  </si>
  <si>
    <t>M3</t>
  </si>
  <si>
    <t>2.1.3</t>
  </si>
  <si>
    <t>ESCAVAÇÃO MANUAL PARA BLOCO DE COROAMENTO OU SAPATA (INCLUINDO ESCAVAÇÃO PARA COLOCAÇÃO DE FÔRMAS). AF_01/2024</t>
  </si>
  <si>
    <t>2.1.4</t>
  </si>
  <si>
    <t>PREPARO DE FUNDO DE VALA COM LARGURA MAIOR OU IGUAL A 1,5 M E MENOR QUE 2,5 M (ACERTO DO SOLO NATURAL). AF_08/2020</t>
  </si>
  <si>
    <t>2.1.5</t>
  </si>
  <si>
    <t>REATERRO MECANIZADO DE VALA COM RETROESCAVADEIRA (CAPACIDADE DA CAÇAMBA   DA RETRO: 0,26 M³/POTÊNCIA: 88 HP), LARGURA 0,8 A 1,5 M, PROFUNDIDADE 1,5 A 3,0 M, COM SOLO (SEM SUBSTITUIÇÃO) DE 1ª CATEGORIA E COMPACTADOR DE SOLOS DE PERCUSSÃO. AF_08/2023</t>
  </si>
  <si>
    <t>2.2</t>
  </si>
  <si>
    <t>MURETA ABRIGO DE GÁS</t>
  </si>
  <si>
    <t>2.2.1</t>
  </si>
  <si>
    <t>2.2.2</t>
  </si>
  <si>
    <t>2.2.3</t>
  </si>
  <si>
    <t>2.3</t>
  </si>
  <si>
    <t>CASTELO D'ÁGUA</t>
  </si>
  <si>
    <t>2.3.1</t>
  </si>
  <si>
    <t>2.3.2</t>
  </si>
  <si>
    <t>2.3.3</t>
  </si>
  <si>
    <t>3</t>
  </si>
  <si>
    <t>FUNDAÇÕES</t>
  </si>
  <si>
    <t>3.1</t>
  </si>
  <si>
    <t>CONCRETO ARMADO PARA SAPATAS</t>
  </si>
  <si>
    <t>3.1.1</t>
  </si>
  <si>
    <t>LASTRO DE CONCRETO MAGRO, APLICADO EM BLOCOS DE COROAMENTO OU SAPATAS, ESPESSURA DE 5 CM. AF_01/2024</t>
  </si>
  <si>
    <t>3.1.2</t>
  </si>
  <si>
    <t>FABRICAÇÃO, MONTAGEM E DESMONTAGEM DE FÔRMA PARA BLOCO DE COROAMENTO, EM MADEIRA SERRADA, E=25 MM, 4 UTILIZAÇÕES. AF_01/2024</t>
  </si>
  <si>
    <t>3.1.3</t>
  </si>
  <si>
    <t>ARMAÇÃO DE SAPATA ISOLADA, VIGA BALDRAME E SAPATA CORRIDA UTILIZANDO AÇO CA-50 DE 6,3 MM - MONTAGEM. AF_01/2024</t>
  </si>
  <si>
    <t>KG</t>
  </si>
  <si>
    <t>3.1.4</t>
  </si>
  <si>
    <t>ARMAÇÃO DE SAPATA ISOLADA, VIGA BALDRAME E SAPATA CORRIDA UTILIZANDO AÇO CA-50 DE 8 MM - MONTAGEM. AF_01/2024</t>
  </si>
  <si>
    <t>3.1.5</t>
  </si>
  <si>
    <t>ARMAÇÃO DE SAPATA ISOLADA, VIGA BALDRAME E SAPATA CORRIDA UTILIZANDO AÇO CA-50 DE 10 MM - MONTAGEM. AF_01/2024</t>
  </si>
  <si>
    <t>3.1.6</t>
  </si>
  <si>
    <t>ARMAÇÃO DE BLOCO, SAPATA ISOLADA, VIGA BALDRAME E SAPATA CORRIDA UTILIZANDO AÇO CA-50 DE 12,5 MM - MONTAGEM. AF_01/2024</t>
  </si>
  <si>
    <t>3.1.7</t>
  </si>
  <si>
    <t>ARMAÇÃO DE ESTRUTURAS DIVERSAS DE CONCRETO ARMADO, EXCETO VIGAS, PILARES, LAJES E FUNDAÇÕES, UTILIZANDO AÇO CA-60 DE 5,0 MM - MONTAGEM. AF_06/2022</t>
  </si>
  <si>
    <t>3.1.8</t>
  </si>
  <si>
    <t>CONCRETAGEM DE SAPATA, FCK 30 MPA, COM USO DE BOMBA - LANÇAMENTO, ADENSAMENTO E ACABAMENTO. AF_01/2024</t>
  </si>
  <si>
    <t>3.2</t>
  </si>
  <si>
    <t>CONCRETO ARMADO PARA VIGA BALDRAME</t>
  </si>
  <si>
    <t>3.2.1</t>
  </si>
  <si>
    <t>3.2.2</t>
  </si>
  <si>
    <t>LASTRO DE CONCRETO MAGRO, APLICADO EM BLOCOS DE COROAMENTO OU SAPATAS. AF_01/2024</t>
  </si>
  <si>
    <t>3.2.3</t>
  </si>
  <si>
    <t>3.2.4</t>
  </si>
  <si>
    <t>3.2.5</t>
  </si>
  <si>
    <t>3.2.6</t>
  </si>
  <si>
    <t>3.2.7</t>
  </si>
  <si>
    <t>3.2.8</t>
  </si>
  <si>
    <t>ARMAÇÃO DE BLOCO UTILIZANDO AÇO CA-60 DE 5 MM - MONTAGEM. AF_01/2024</t>
  </si>
  <si>
    <t>3.2.9</t>
  </si>
  <si>
    <t>CONCRETAGEM DE BLOCO DE COROAMENTO OU VIGA BALDRAME, FCK 30 MPA, COM USO DE BOMBA - LANÇAMENTO, ADENSAMENTO E ACABAMENTO. AF_01/2024</t>
  </si>
  <si>
    <t>3.3</t>
  </si>
  <si>
    <t>FUNDAÇÃO CASTELO D'ÁGUA</t>
  </si>
  <si>
    <t>3.3.1</t>
  </si>
  <si>
    <t>ESTACA ESCAVADA MECANICAMENTE, SEM FLUIDO ESTABILIZANTE, COM 25CM DE DIÂMETRO, CONCRETO LANÇADO POR CAMINHÃO BETONEIRA (EXCLUSIVE MOBILIZAÇÃO E DESMOBILIZAÇÃO). AF_01/2020_PA</t>
  </si>
  <si>
    <t>3.3.2</t>
  </si>
  <si>
    <t>ARRASAMENTO MECANICO DE ESTACA DE CONCRETO ARMADO, DIAMETROS DE ATÉ 40 CM. AF_05/2021</t>
  </si>
  <si>
    <t>3.3.3</t>
  </si>
  <si>
    <t>3.3.4</t>
  </si>
  <si>
    <t>FABRICAÇÃO, MONTAGEM E DESMONTAGEM DE FÔRMA PARA BLOCO DE COROAMENTO, EM CHAPA DE MADEIRA COMPENSADA RESINADA, E=17 MM, 4 UTILIZAÇÕES. AF_01/2024</t>
  </si>
  <si>
    <t>3.3.5</t>
  </si>
  <si>
    <t>ARMAÇÃO DE BLOCO UTILIZANDO AÇO CA-50 DE 10 MM - MONTAGEM. AF_01/2024</t>
  </si>
  <si>
    <t>3.3.6</t>
  </si>
  <si>
    <t>3.3.7</t>
  </si>
  <si>
    <t>ARMAÇÃO DE BLOCO E SAPATA UTILIZANDO AÇO CA-50 DE 25 MM - MONTAGEM. AF_01/2024</t>
  </si>
  <si>
    <t>3.3.8</t>
  </si>
  <si>
    <t>3.3.9</t>
  </si>
  <si>
    <t>3.4</t>
  </si>
  <si>
    <t>ABRIGO DE GÁS - BLOCOS</t>
  </si>
  <si>
    <t>3.4.1</t>
  </si>
  <si>
    <t>3.4.2</t>
  </si>
  <si>
    <t>3.4.3</t>
  </si>
  <si>
    <t>3.4.4</t>
  </si>
  <si>
    <t>ARMAÇÃO DE DESCIDA D'ÁGUA UTILIZANDO AÇO CA-60 DE 5 MM - MONTAGEM. AF_08/2022</t>
  </si>
  <si>
    <t>3.4.5</t>
  </si>
  <si>
    <t>3.5</t>
  </si>
  <si>
    <t>MURETA E ABRIGO DE GÁS - VIGAS BALDRAME</t>
  </si>
  <si>
    <t>3.5.1</t>
  </si>
  <si>
    <t>3.5.2</t>
  </si>
  <si>
    <t>LASTRO DE CONCRETO MAGRO, APLICADO EM PISOS, LAJES SOBRE SOLO OU RADIERS. AF_01/2024</t>
  </si>
  <si>
    <t>3.5.3</t>
  </si>
  <si>
    <t>FABRICAÇÃO, MONTAGEM E DESMONTAGEM DE FÔRMA PARA VIGA BALDRAME, EM CHAPA DE MADEIRA COMPENSADA RESINADA, E=17 MM, 4 UTILIZAÇÕES. AF_01/2024</t>
  </si>
  <si>
    <t>3.5.4</t>
  </si>
  <si>
    <t>3.5.5</t>
  </si>
  <si>
    <t>ARMAÇÃO DE SAPATA ISOLADA, VIGA BALDRAME E SAPATA CORRIDA UTILIZANDO AÇO CA-60 DE 5 MM - MONTAGEM. AF_01/2024</t>
  </si>
  <si>
    <t>3.5.6</t>
  </si>
  <si>
    <t>4</t>
  </si>
  <si>
    <t>SUPERESTRUTURA</t>
  </si>
  <si>
    <t>4.1</t>
  </si>
  <si>
    <t>CONCRETO ARMADO - PILARES</t>
  </si>
  <si>
    <t>4.1.1</t>
  </si>
  <si>
    <t>MONTAGEM E DESMONTAGEM DE FÔRMA DE PILARES RETANGULARES E ESTRUTURAS SIMILARES, PÉ-DIREITO SIMPLES, EM CHAPA DE MADEIRA COMPENSADA PLASTIFICADA, 18 UTILIZAÇÕES. AF_09/2020</t>
  </si>
  <si>
    <t>4.1.2</t>
  </si>
  <si>
    <t>ARMAÇÃO DE PILAR OU VIGA DE ESTRUTURA CONVENCIONAL DE CONCRETO ARMADO UTILIZANDO AÇO CA-50 DE 10,0 MM - MONTAGEM. AF_06/2022</t>
  </si>
  <si>
    <t>4.1.3</t>
  </si>
  <si>
    <t>ARMAÇÃO DE PILAR OU VIGA DE ESTRUTURA CONVENCIONAL DE CONCRETO ARMADO UTILIZANDO AÇO CA-50 DE 12,5 MM - MONTAGEM. AF_06/2022</t>
  </si>
  <si>
    <t>4.1.4</t>
  </si>
  <si>
    <t>ARMAÇÃO DE PILAR OU VIGA DE ESTRUTURA CONVENCIONAL DE CONCRETO ARMADO UTILIZANDO AÇO CA-60 DE 5,0 MM - MONTAGEM. AF_06/2022</t>
  </si>
  <si>
    <t>4.1.5</t>
  </si>
  <si>
    <t>CONCRETAGEM DE PILARES, FCK = 25 MPA, COM USO DE BOMBA - LANÇAMENTO, ADENSAMENTO E ACABAMENTO. AF_02/2022_PS</t>
  </si>
  <si>
    <t>4.2</t>
  </si>
  <si>
    <t>CONCRETO ARMADO - VIGAS</t>
  </si>
  <si>
    <t>4.2.1</t>
  </si>
  <si>
    <t>4.2.2</t>
  </si>
  <si>
    <t>ARMAÇÃO DE PILAR OU VIGA DE ESTRUTURA CONVENCIONAL DE CONCRETO ARMADO UTILIZANDO AÇO CA-50 DE 8,0 MM - MONTAGEM. AF_06/2022</t>
  </si>
  <si>
    <t>4.2.3</t>
  </si>
  <si>
    <t>4.2.4</t>
  </si>
  <si>
    <t>4.2.5</t>
  </si>
  <si>
    <t>4.2.6</t>
  </si>
  <si>
    <t>CONCRETAGEM DE VIGAS E LAJES, FCK=25 MPA, PARA LAJES MACIÇAS OU NERVURADAS COM USO DE BOMBA - LANÇAMENTO, ADENSAMENTO E ACABAMENTO. AF_02/2022_PS</t>
  </si>
  <si>
    <t>4.3</t>
  </si>
  <si>
    <t>CONCRETO ARMADO PARA VERGAS</t>
  </si>
  <si>
    <t>4.3.1</t>
  </si>
  <si>
    <t>VERGA PRÉ-MOLDADA COM ATÉ 1,5 M DE VÃO, ESPESSURA DE *20* CM. AF_03/2024</t>
  </si>
  <si>
    <t>4.4</t>
  </si>
  <si>
    <t>CONCRETO ARMADO - MURETA - PILARES</t>
  </si>
  <si>
    <t>4.4.1</t>
  </si>
  <si>
    <t>4.4.2</t>
  </si>
  <si>
    <t>4.4.3</t>
  </si>
  <si>
    <t>4.4.4</t>
  </si>
  <si>
    <t>4.5</t>
  </si>
  <si>
    <t>CONCRETO ARMADO - CASA DE GÁS - PILARES VIGAS E LAJE</t>
  </si>
  <si>
    <t>4.5.1</t>
  </si>
  <si>
    <t>4.5.2</t>
  </si>
  <si>
    <t>ARMAÇÃO DE PILAR OU VIGA DE ESTRUTURA CONVENCIONAL DE CONCRETO ARMADO UTILIZANDO AÇO CA-50 DE 6,3 MM - MONTAGEM. AF_06/2022</t>
  </si>
  <si>
    <t>4.5.3</t>
  </si>
  <si>
    <t>4.5.4</t>
  </si>
  <si>
    <t>4.5.5</t>
  </si>
  <si>
    <t>4.5.6</t>
  </si>
  <si>
    <t>4.6</t>
  </si>
  <si>
    <t>ESTRUTURA METÁLICA</t>
  </si>
  <si>
    <t>4.6.1</t>
  </si>
  <si>
    <t>ESTRUTURA TRELIÇADA DE COBERTURA, TIPO FINK, COM LIGAÇÕES SOLDADAS, INCLUSOS PERFIS METÁLICOS, CHAPAS METÁLICAS, MÃO DE OBRA E TRANSPORTE COM GUINDASTE - FORNECIMENTO E INSTALAÇÃO. AF_01/2020_PSA</t>
  </si>
  <si>
    <t>4.7</t>
  </si>
  <si>
    <t>PISO DE CONCRETO</t>
  </si>
  <si>
    <t>4.7.1</t>
  </si>
  <si>
    <t>PAVIMENTAÇÃO INTERNA DE PISO DE CONCRETO 7 CM</t>
  </si>
  <si>
    <t>4.7.1.1</t>
  </si>
  <si>
    <t>COMPACTAÇÃO MECÂNICA DE SOLO PARA EXECUÇÃO DE RADIER, PISO DE CONCRETO OU LAJE SOBRE SOLO, COM COMPACTADOR DE SOLOS A PERCUSSÃO. AF_09/2021</t>
  </si>
  <si>
    <t>4.7.1.2</t>
  </si>
  <si>
    <t>LASTRO COM MATERIAL GRANULAR, APLICADO EM PISOS OU LAJES SOBRE SOLO, ESPESSURA DE *5 CM*. AF_01/2024</t>
  </si>
  <si>
    <t>4.7.1.3</t>
  </si>
  <si>
    <t>CAMADA SEPARADORA PARA EXECUÇÃO DE RADIER, PISO DE CONCRETO OU LAJE SOBRE SOLO, EM LONA PLÁSTICA. AF_09/2021</t>
  </si>
  <si>
    <t>4.7.1.4</t>
  </si>
  <si>
    <t>EXECUÇÃO DE PASSEIO (CALÇADA) OU PISO DE CONCRETO COM CONCRETO MOLDADO IN LOCO, USINADO C20, ACABAMENTO CONVENCIONAL, NÃO ARMADO. AF_08/2022</t>
  </si>
  <si>
    <t>4.7.2</t>
  </si>
  <si>
    <t>PAVIMENTAÇÃO EXTERNA - CALÇADA DE PISO DE CONCRETO 7 CM</t>
  </si>
  <si>
    <t>4.7.2.1</t>
  </si>
  <si>
    <t>4.7.2.2</t>
  </si>
  <si>
    <t>4.7.2.3</t>
  </si>
  <si>
    <t>4.7.2.4</t>
  </si>
  <si>
    <t>5</t>
  </si>
  <si>
    <t>SISTEMA DE VEDAÇÃO VERTICAL</t>
  </si>
  <si>
    <t>5.1</t>
  </si>
  <si>
    <t>ELEMENTOS VAZADOS</t>
  </si>
  <si>
    <t>5.1.1</t>
  </si>
  <si>
    <t>ALVENARIA DE VEDAÇÃO COM ELEMENTO VAZADO DE CONCRETO (COBOGÓ) DE 7X50X50CM E ARGAMASSA DE ASSENTAMENTO COM PREPARO EM BETONEIRA. AF_05/2020</t>
  </si>
  <si>
    <t>5.2</t>
  </si>
  <si>
    <t>ALVENARIA DE VEDAÇÃO</t>
  </si>
  <si>
    <t>5.2.1</t>
  </si>
  <si>
    <t>ALVENARIA DE VEDAÇÃO DE BLOCOS CERÂMICOS FURADOS NA VERTICAL DE 9X19X39 CM (ESPESSURA 9 CM) E ARGAMASSA DE ASSENTAMENTO COM PREPARO EM BETONEIRA. AF_12/2021</t>
  </si>
  <si>
    <t>5.2.2</t>
  </si>
  <si>
    <t>ALVENARIA DE VEDAÇÃO DE BLOCOS CERÂMICOS FURADOS NA HORIZONTAL DE 9X19X19 CM (ESPESSURA 9 CM) E ARGAMASSA DE ASSENTAMENTO COM PREPARO EM BETONEIRA. AF_12/2021</t>
  </si>
  <si>
    <t>5.2.3</t>
  </si>
  <si>
    <t>ALVENARIA DE VEDAÇÃO DE BLOCOS CERÂMICOS FURADOS NA VERTICAL DE 14X19X39 CM (ESPESSURA 14 CM) E ARGAMASSA DE ASSENTAMENTO COM PREPARO EM BETONEIRA. AF_12/2021</t>
  </si>
  <si>
    <t>5.2.4</t>
  </si>
  <si>
    <t>ALVENARIA DE VEDAÇÃO DE BLOCOS CERÂMICOS MACIÇOS DE 5X10X20CM (ESPESSURA 10CM) E ARGAMASSA DE ASSENTAMENTO COM PREPARO EM BETONEIRA. AF_05/2020</t>
  </si>
  <si>
    <t>5.2.5</t>
  </si>
  <si>
    <t>FIXAÇÃO (ENCUNHAMENTO) DE ALVENARIA DE VEDAÇÃO COM ARGAMASSA APLICADA COM COLHER. AF_03/2016</t>
  </si>
  <si>
    <t>5.3</t>
  </si>
  <si>
    <t>ALVENARIA DA MURETA</t>
  </si>
  <si>
    <t>5.3.1</t>
  </si>
  <si>
    <t>5.4</t>
  </si>
  <si>
    <t>DIVISÓRIAS</t>
  </si>
  <si>
    <t>5.4.1</t>
  </si>
  <si>
    <t>DIVISORIA SANITÁRIA, TIPO CABINE, EM GRANITO CINZA POLIDO, ESP = 3CM, ASSENTADO COM ARGAMASSA COLANTE AC III-E, EXCLUSIVE FERRAGENS. AF_01/2021</t>
  </si>
  <si>
    <t>5.4.2</t>
  </si>
  <si>
    <t>FNDE 129</t>
  </si>
  <si>
    <t>INSTALAÇÃO DE BOX DE VIDRO TEMPERADO, E = 10 MM, ENCAIXADO EM PERFIL U</t>
  </si>
  <si>
    <t>5.4.3</t>
  </si>
  <si>
    <t>PAREDE COM SISTEMA EM CHAPAS DE GESSO PARA DRYWALL, USO INTERNO, COM UMA FACE SIMPLES E ESTRUTURA METÁLICA COM GUIAS SIMPLES, SEM VÃOS. AF_07/2023_PS</t>
  </si>
  <si>
    <t>5.4.4</t>
  </si>
  <si>
    <t>FNDE 455</t>
  </si>
  <si>
    <t>DIVISÓRIA DE VIDRO TEMPERADO, JATEADO, 10 MM COM PORTA DE CORRER</t>
  </si>
  <si>
    <t>6</t>
  </si>
  <si>
    <t>ESQUADRIAS</t>
  </si>
  <si>
    <t>6.1</t>
  </si>
  <si>
    <t>PORTAS DE MADEIRA</t>
  </si>
  <si>
    <t>6.1.1</t>
  </si>
  <si>
    <t>FNDE 433</t>
  </si>
  <si>
    <t>PM1 - KIT DE PORTA DE MADEIRA PARA PINTURA, SEMI-OCA (LEVE OU MÉDIA), PADRÃO MÉDIO, 70X210CM, ESPESSURA DE 3,5CM, ITENS INCLUSOS: DOBRADIÇAS, MONTAGEM E INSTALAÇÃO DO BATENTE, FECHADURA COM EXECUÇÃO DO FURO - FORNECIMENTO E INSTALAÇÃO</t>
  </si>
  <si>
    <t>6.1.2</t>
  </si>
  <si>
    <t>FNDE 247</t>
  </si>
  <si>
    <t>PM 2 - KIT DE PORTA DE MADEIRA COM VENEZIANA, 80X210CM (ESPESSURA DE 3CM), PADRÃO MÉDIO, ITENS INCLUSOS: DOBRADIÇAS, MONTAGEM E INSTALAÇÃO DE BATENTE, FECHADURA COM EXECUÇÃO DO FURO - FORNECIMENTO E INSTALAÇÃO</t>
  </si>
  <si>
    <t>6.1.3</t>
  </si>
  <si>
    <t>FNDE 246</t>
  </si>
  <si>
    <t>PM3 - KIT DE PORTA DE MADEIRA FRISADA, SEMI-OCA (LEVE OU MÉDIA), PADRÃO MÉDIO, 80X210CM, ESPESSURA DE 3,5CM, ITENS INCLUSOS: DOBRADIÇAS, MONTAGEM E INSTALAÇÃO DE BATENTE, FECHADURA COM EXECUÇÃO DO FURO - FORNECIMENTO E INSTALAÇÃO. AF_12/2019</t>
  </si>
  <si>
    <t>6.1.4</t>
  </si>
  <si>
    <t>FNDE 434</t>
  </si>
  <si>
    <t>PM4 - KIT DE PORTA DE MADEIRA FRISADA, SEMI-OCA (LEVE OU MÉDIA), PADRÃO MÉDIO, 80X210CM, ESPESSURA DE 3,5CM, ITENS INCLUSOS: DOBRADIÇAS, MONTAGEM E INSTALAÇÃO DE BATENTE, FECHADURA COM EXECUÇÃO DO FURO - FORNECIMENTO E INSTALAÇÃO. AF_12/2019</t>
  </si>
  <si>
    <t>6.1.5</t>
  </si>
  <si>
    <t>FNDE 430</t>
  </si>
  <si>
    <t>PM5 - KIT DE PORTA DE MADEIRA COM VISOR DE VIDRO, 80X210CM (ESPESSURA DE 3CM), PADRÃO POPULAR, ITENS INCLUSOS: DOBRADIÇAS, MONTAGEM E INSTALAÇÃO DE BATENTE, FECHADURA COM EXECUÇÃO DO FURO - FORNECIMENTO E INSTALAÇÃO. AF_12/2019</t>
  </si>
  <si>
    <t>6.1.6</t>
  </si>
  <si>
    <t>FNDE 432</t>
  </si>
  <si>
    <t>PM6 -PORTA EM COMPENSADO DE MADEIRA E=2cm REVESTIDA COM LAMINADO MELAMÍNICO COM VARIAÇÃO DE CORES</t>
  </si>
  <si>
    <t>6.1.7</t>
  </si>
  <si>
    <t>FNDE 431</t>
  </si>
  <si>
    <t>INSTALAÇÃO DE VIDRO LISO INCOLOR ESQUADRIA PM5 , E = 6 MM, EM ESQUADRIA DE MADEIRA, FIXADO COM BAGUETE</t>
  </si>
  <si>
    <t>6.2</t>
  </si>
  <si>
    <t>FERRAGENS E ACESSÓRIOS</t>
  </si>
  <si>
    <t>6.2.1</t>
  </si>
  <si>
    <t>TARJETA TIPO LIVRE/OCUPADO PARA PORTA DE BANHEIRO. AF_12/2019</t>
  </si>
  <si>
    <t>6.2.2</t>
  </si>
  <si>
    <t>BARRA DE APOIO RETA, EM ACO INOX POLIDO, COMPRIMENTO 60CM, FIXADA NA PAREDE - FORNECIMENTO E INSTALAÇÃO. AF_01/2020</t>
  </si>
  <si>
    <t>6.2.3</t>
  </si>
  <si>
    <t>FNDE 04</t>
  </si>
  <si>
    <t>CHAPA METÁLICA (ALUMÍNIO) 0,90 M X 0,40 M, ESPESSURA 1 MM PARA AS PORTAS</t>
  </si>
  <si>
    <t>M²</t>
  </si>
  <si>
    <t>6.3</t>
  </si>
  <si>
    <t>PORTAS EM ALUMÍNIO</t>
  </si>
  <si>
    <t>6.3.1</t>
  </si>
  <si>
    <t>FNDE 251</t>
  </si>
  <si>
    <t>PORTA DE ABRIR - PA1 - 100 X 210 CM EM CHAPA DE ALUMÍNIO, COM VENEZIANA E VIDRO MINIBOREAL 6 MM, INCLUSO FECHADURA E PUXADOR - CONFORME PROJETO DE ESQUADRIAS</t>
  </si>
  <si>
    <t>6.3.2</t>
  </si>
  <si>
    <t>FNDE 252</t>
  </si>
  <si>
    <t>PORTA DE ABRIR - PA2 - 80 X 210 CM EM CHAPA DE ALUMÍNIO, TIPO VENEZIANA COM GUARNIÇÃO, FIXAÇÃO COM PARAFUSOS - FORNECIMENTO E INSTALAÇÃO - CONFORME PROJETO DE ESQUADRIAS</t>
  </si>
  <si>
    <t>6.3.3</t>
  </si>
  <si>
    <t>FNDE 253</t>
  </si>
  <si>
    <t>PORTA DE ABRIR 2 FOLHAS - PA3 - 160 X 210 CM EM CHAPA DE ALUMÍNIO, TIPO VENEZIANA COM GUARNIÇÃO, FIXAÇÃO COM PARAFUSOS - FORNECIMENTO E INSTALAÇÃO - CONFORME PROJETO DE ESQUADRIAS</t>
  </si>
  <si>
    <t>6.3.4</t>
  </si>
  <si>
    <t>FNDE 435</t>
  </si>
  <si>
    <t>PORTA DE CORRER - PA4- 450 X 210 CM, DE ALUMÍNIO, COM DUAS FOLHAS FIXAS E DUAS FOLHAS DE CORRER PARA VIDRO, INCLUSO VIDRO LISO INCOLOR 8 MM, FECHADURA E PUXADOR, SEM ALIZAR - CONFORME PROJETO DE ESQUADRIAS</t>
  </si>
  <si>
    <t>6.3.5</t>
  </si>
  <si>
    <t>FNDE 255</t>
  </si>
  <si>
    <t>PORTA DE CORRER - PA5- 240 X 210 CM, DE ALUMÍNIO, COM DUAS FOLHAS DE CORRER PARA VIDRO, INCLUSO VIDRO LISO INCOLOR 8 MM, FECHADURA E PUXADOR, SEM ALIZAR - CONFORME PROJETO DE ESQUADRIAS</t>
  </si>
  <si>
    <t>6.3.6</t>
  </si>
  <si>
    <t>FNDE 450</t>
  </si>
  <si>
    <t>PORTA DE ABRIR 2 FOLHAS - PA6 - 120 X 170 CM EM CHAPA DE ALUMÍNIO, TIPO VENEZIANA COM GUARNIÇÃO, FIXAÇÃO COM PARAFUSOS - FORNECIMENTO E INSTALAÇÃO - CONFORME PROJETO DE ESQUADRIAS</t>
  </si>
  <si>
    <t>6.3.7</t>
  </si>
  <si>
    <t>FNDE 451</t>
  </si>
  <si>
    <t>PORTA DE ABRIR 2 FOLHAS - PA7 - 160+90 X 210 CM EM CHAPA DE ALUMÍNIO, COM DUAS FOLHAS DE ABRIR E BANDEIRA LATERAL FIXA, TIPO VENEZIANA COM GUARNIÇÃO, FIXAÇÃO COM PARAFUSOS - FORNECIMENTO E INSTALAÇÃO - CONFORME PROJETO DE ESQUADRIAS</t>
  </si>
  <si>
    <t>6.4</t>
  </si>
  <si>
    <t>JANELAS EM ALUMÍNIO</t>
  </si>
  <si>
    <t>6.4.1</t>
  </si>
  <si>
    <t>FNDE 258</t>
  </si>
  <si>
    <t>JANELA DE ALUMÍNIO - JA-1 - 70 X 125 CM, TIPO GUILHOTINA COMPLETA, COM VIDROS, BATENTE E FERRAGENS. EXCLUSIVE ALIZAR, ACABAMENTO E CONTRAMARCO, CONFORME PROJETO DE ESQUADRIAS</t>
  </si>
  <si>
    <t>6.4.2</t>
  </si>
  <si>
    <t>FNDE 453</t>
  </si>
  <si>
    <t>JANELA DE ALUMÍNIO - JA-2 - 110 X 145 CM, TIPO GUILHOTINA COMPLETA, COM VIDROS, BATENTE E FERRAGENS. EXCLUSIVE ALIZAR, ACABAMENTO E CONTRAMARCO, CONFORME PROJETO DE ESQUADRIAS</t>
  </si>
  <si>
    <t>6.4.3</t>
  </si>
  <si>
    <t>FNDE 275</t>
  </si>
  <si>
    <t>JANELA DE ALUMÍNIO JA-3 - 140 X 115, TIPO FIXA, PARA VIDRO, COM VIDRO, BATENTE E FERRAGENS. EXCLUSIVE ACABAMENTO, ALIZAR E CONTRAMARCO, CONFORME PROJETO DE ESQUADRIAS</t>
  </si>
  <si>
    <t>6.4.4</t>
  </si>
  <si>
    <t>FNDE 454</t>
  </si>
  <si>
    <t>JANELA DE ALUMÍNIO - JA-4- 140 X 145 CM, TIPO GUILHOTINA COMPLETA, COM VIDROS, BATENTE E FERRAGENS. EXCLUSIVE ALIZAR, ACABAMENTO E CONTRAMARCO, CONFORME PROJETO DE ESQUADRIAS</t>
  </si>
  <si>
    <t>6.4.5</t>
  </si>
  <si>
    <t>FNDE 440</t>
  </si>
  <si>
    <t>JANELA DE ALUMÍNIO JA-5 - 200 X 105 CM, TIPO FIXA, PARA VIDRO, COM VIDRO, BATENTE E FERRAGENS. EXCLUSIVE ACABAMENTO, ALIZAR E CONTRAMARCO, CONFORME PROJETO DE ESQUADRIAS</t>
  </si>
  <si>
    <t>6.4.6</t>
  </si>
  <si>
    <t>FNDE 441</t>
  </si>
  <si>
    <t>JANELA DE ALUMÍNIO - JA-6 - 210 X 50 CM, TIPO MAXIM-AR, COM VIDROS, BATENTE E FERRAGENS. EXCLUSIVE ALIZAR, ACABAMENTO E CONTRAMARCO, CONFORME PROJETO DE ESQUADRIAS</t>
  </si>
  <si>
    <t>6.4.7</t>
  </si>
  <si>
    <t>FNDE 264</t>
  </si>
  <si>
    <t>JANELA DE ALUMÍNIO - JA-7 - 210 X 75 CM, TIPO MAXIM-AR, COM VIDROS, BATENTE E FERRAGENS. EXCLUSIVE ALIZAR, ACABAMENTO E CONTRAMARCO, CONFORME PROJETO DE ESQUADRIAS</t>
  </si>
  <si>
    <t>6.4.8</t>
  </si>
  <si>
    <t>FNDE 268</t>
  </si>
  <si>
    <t>JANELA DE ALUMÍNIO - JA-8 - 210 X 100 CM, TIPO MAXIM-AR, COM VIDROS, BATENTE E FERRAGENS. EXCLUSIVE ALIZAR, ACABAMENTO E CONTRAMARCO, CONFORME PROJETO DE ESQUADRIAS</t>
  </si>
  <si>
    <t>6.4.9</t>
  </si>
  <si>
    <t>FNDE 265</t>
  </si>
  <si>
    <t>JANELA DE ALUMÍNIO - JA-9 - 210 X 150 CM, TIPO MAXIM-AR, COM VIDROS, BATENTE E FERRAGENS. EXCLUSIVE ALIZAR, ACABAMENTO E CONTRAMARCO, CONFORME PROJETO DE ESQUADRIAS</t>
  </si>
  <si>
    <t>6.4.10</t>
  </si>
  <si>
    <t>FNDE 269</t>
  </si>
  <si>
    <t>JANELA DE ALUMÍNIO - JA-10 - 140 X 150 CM, TIPO MAXIM-AR, COM VIDROS, BATENTE E FERRAGENS. EXCLUSIVE ALIZAR, ACABAMENTO E CONTRAMARCO, CONFORME PROJETO DE ESQUADRIAS</t>
  </si>
  <si>
    <t>6.4.11</t>
  </si>
  <si>
    <t>FNDE 270</t>
  </si>
  <si>
    <t>JANELA DE ALUMÍNIO - JA-11 - 140 X 75 CM, TIPO MAXIM-AR, COM VIDROS, BATENTE E FERRAGENS. EXCLUSIVE ALIZAR, ACABAMENTO E CONTRAMARCO, CONFORME PROJETO DE ESQUADRIAS</t>
  </si>
  <si>
    <t>6.4.12</t>
  </si>
  <si>
    <t>FNDE 443</t>
  </si>
  <si>
    <t>JANELA DE ALUMÍNIO - JA-12 - 420 X 50 CM, TIPO MAXIM-AR, COM VIDROS, BATENTE E FERRAGENS. EXCLUSIVE ALIZAR, ACABAMENTO E CONTRAMARCO, CONFORME PROJETO DE ESQUADRIAS</t>
  </si>
  <si>
    <t>6.4.13</t>
  </si>
  <si>
    <t>FNDE 272</t>
  </si>
  <si>
    <t>JANELA DE ALUMÍNIO - JA-13 - 420 X 150 CM, TIPO MAXIM-AR, COM VIDROS, BATENTE E FERRAGENS. EXCLUSIVE ALIZAR, ACABAMENTO E CONTRAMARCO, CONFORME PROJETO DE ESQUADRIAS</t>
  </si>
  <si>
    <t>6.4.14</t>
  </si>
  <si>
    <t>FNDE 273</t>
  </si>
  <si>
    <t>JANELA DE ALUMÍNIO - JA-14 - 560 X 100 CM, TIPO MAXIM-AR, COM VIDROS, BATENTE E FERRAGENS. EXCLUSIVE ALIZAR, ACABAMENTO E CONTRAMARCO, CONFORME PROJETO DE ESQUADRIAS</t>
  </si>
  <si>
    <t>6.4.15</t>
  </si>
  <si>
    <t>FNDE 274</t>
  </si>
  <si>
    <t>JANELA DE ALUMÍNIO - JA-15 - 560 X 150 CM, TIPO MAXIM-AR, COM VIDROS, BATENTE E FERRAGENS. EXCLUSIVE ALIZAR, ACABAMENTO E CONTRAMARCO, CONFORME PROJETO DE ESQUADRIAS</t>
  </si>
  <si>
    <t>6.4.16</t>
  </si>
  <si>
    <t>FNDE 277</t>
  </si>
  <si>
    <t>JANELA DE ALUMÍNIO JA-16 - 160 X 85, TIPO FIXA, PARA VIDRO, COM VIDRO, BATENTE E FERRAGENS. EXCLUSIVE ACABAMENTO, ALIZAR E CONTRAMARCO, CONFORME PROJETO DE ESQUADRIAS</t>
  </si>
  <si>
    <t>6.4.17</t>
  </si>
  <si>
    <t>FNDE 05</t>
  </si>
  <si>
    <t>TELA TIPO MOSQUITEIRO - FIXADA NA ESQUADRIA - CONFORME PROJETO DE ESQUADRIAS</t>
  </si>
  <si>
    <t>6.5</t>
  </si>
  <si>
    <t>PORTAS DE VIDRO</t>
  </si>
  <si>
    <t>6.5.1</t>
  </si>
  <si>
    <t>FNDE 437</t>
  </si>
  <si>
    <t>PORTA DE VIDRO - PV1 - 175X 230 CM, DE ABRIR DUAS FOLHAS TEMPERADO INCOLOR 10 MM, CONFORME PROJETO</t>
  </si>
  <si>
    <t>6.5.2</t>
  </si>
  <si>
    <t>FNDE 452</t>
  </si>
  <si>
    <t>PORTA DE VIDRO - PV2 - 175 + 110 X 230 + 35 CM, DE ABRIR DUAS FOLHAS COM BANDEIRA SUPERIOR E LATERAL, VIDRO TEMPERADO INCOLOR 10 MM, CONFORME PROJETO</t>
  </si>
  <si>
    <t>6.6</t>
  </si>
  <si>
    <t>ESQUADRIA GERAL</t>
  </si>
  <si>
    <t>6.6.1</t>
  </si>
  <si>
    <t>FNDE 280</t>
  </si>
  <si>
    <t>PF1 - PORTÃO METÁLICO DE ABRIR, 1,40 X 2,20 M, COM CHAPA METÁLICA, INCLUSO PINTURA, CONFORME PROJETO DE ESQUADRIAS</t>
  </si>
  <si>
    <t>6.6.2</t>
  </si>
  <si>
    <t>FNDE 482</t>
  </si>
  <si>
    <t>PF2 - PORTÃO METÁLICO DE ABRIR,  1,40 X 0,9  M, COM CHAPA METÁLICA, INCLUSO PINTURA, CONFORME PROJETO DE ESQUADRIAS</t>
  </si>
  <si>
    <t>6.6.3</t>
  </si>
  <si>
    <t>FNDE 281</t>
  </si>
  <si>
    <t>FECHAMENTO EM CHAPA METÁLICA PERFURADA, INCLUSO PINTURA, CONFORME PROJETO</t>
  </si>
  <si>
    <t>6.6.4</t>
  </si>
  <si>
    <t>FNDE 283</t>
  </si>
  <si>
    <t>CERCA/GRADIL H=1,58M, MALHA 5 X 15CM -  GALVANIZADO</t>
  </si>
  <si>
    <t>6.6.5</t>
  </si>
  <si>
    <t>FNDE 446</t>
  </si>
  <si>
    <t>P01 - PORTÃO METÁLICO 1,50 x 2,10 M , MALHA 5 X 20CM - FIO 5,00MM, REVESTIDOS EM POLIESTER POR PROCESSO DE PINTURA ELETROSTÁTICA (GRADIL), NA COR BRANCA - FORNECIMENTO E INSTALAÇÃO</t>
  </si>
  <si>
    <t>6.6.6</t>
  </si>
  <si>
    <t>FNDE 480</t>
  </si>
  <si>
    <t>P02 - PORTÃO METÁLICO 1,20 x 2,00 M , MALHA 5 X 20CM - FIO 5,00MM, REVESTIDOS EM POLIESTER POR PROCESSO DE PINTURA ELETROSTÁTICA (GRADIL), NA COR BRANCA - FORNECIMENTO E INSTALAÇÃO</t>
  </si>
  <si>
    <t>6.6.7</t>
  </si>
  <si>
    <t>FNDE 481</t>
  </si>
  <si>
    <t>P03 - PORTÃO METÁLICO 1,20 x 2,00 M , MALHA 5 X 20CM - FIO 5,00MM, REVESTIDOS EM POLIESTER POR PROCESSO DE PINTURA ELETROSTÁTICA (GRADIL), NA COR BRANCA - FORNECIMENTO E INSTALAÇÃO</t>
  </si>
  <si>
    <t>7</t>
  </si>
  <si>
    <t>SISTEMAS DE COBERTURA</t>
  </si>
  <si>
    <t>7.1</t>
  </si>
  <si>
    <t>FNDE 20</t>
  </si>
  <si>
    <t>TELHA TERMOISOLANTE REVESTIDA EM ACO GALVALUME, FACE SUPERIOR TRAPEZOIDAL E FACE INFERIOR PLANA (NAO INCLUI ACESSORIOS DE FIXACAO), REVEST COM ESPESSURA DE 0,50 MM, COM PRE-PINTURA DE COR BRANCA NAS DUAS FACES, NUCLEO EM POLIIOCIANURATO (PIR) COM ESPESSURA DE 50 MM</t>
  </si>
  <si>
    <t>7.2</t>
  </si>
  <si>
    <t>FNDE 65</t>
  </si>
  <si>
    <t>CUMEEIRA NORMAL PARA TELHA TRAPEZOIDAL DE AÇO, E = 0,5 MM, INCLUSO ACESSÓRIOS DE FIXAÇÃO E IÇAMENTO</t>
  </si>
  <si>
    <t>7.3</t>
  </si>
  <si>
    <t>CALHA EM CHAPA DE AÇO GALVANIZADO NÚMERO 24, DESENVOLVIMENTO DE 100 CM, INCLUSO TRANSPORTE VERTICAL. AF_07/2019</t>
  </si>
  <si>
    <t>7.4</t>
  </si>
  <si>
    <t>FNDE 422</t>
  </si>
  <si>
    <t>RUFO EM CHAPA DE AÇO GALVANIZADO NR. 24, DESENVOLVIMENTO 73 CM</t>
  </si>
  <si>
    <t>7.5</t>
  </si>
  <si>
    <t>FNDE 423</t>
  </si>
  <si>
    <t>RUFO EM CHAPA DE AÇO GALVANIZADO NR. 24, DESENVOLVIMENTO 39 CM</t>
  </si>
  <si>
    <t>7.6</t>
  </si>
  <si>
    <t>FNDE 424</t>
  </si>
  <si>
    <t>RUFO EM CHAPA DE AÇO GALVANIZADO NR. 24, DESENVOLVIMENTO 32 CM</t>
  </si>
  <si>
    <t>7.7</t>
  </si>
  <si>
    <t>FNDE 266</t>
  </si>
  <si>
    <t>PINGADEIRA OU CHAPIM SOBRE MUROS, EM CONCRETO PRÉ-MOLDADO, ASSENTADO COM ARGAMASSA 1:6 COM ADITIVO</t>
  </si>
  <si>
    <t>8</t>
  </si>
  <si>
    <t>IMPERMEABILIZAÇÃO</t>
  </si>
  <si>
    <t>8.1</t>
  </si>
  <si>
    <t>FNDE 172</t>
  </si>
  <si>
    <t>IMPERMEABILIZAÇÃO DE VIGA BALDRAME COM EMULSÃO ASFÁLTICA, 2 DEMÃOS</t>
  </si>
  <si>
    <t>8.2</t>
  </si>
  <si>
    <t>FNDE 173</t>
  </si>
  <si>
    <t>IMPERMEABILIZAÇÃO DA LAJE COM EMULSÃO ASFÁLTICA, 2 DEMÃOS</t>
  </si>
  <si>
    <t>8.3</t>
  </si>
  <si>
    <t>FNDE 174</t>
  </si>
  <si>
    <t>IMPERMEABILIZAÇÃO DE PISO COM EMULSÃO ASFÁLTICA, 2 DEMÃOS</t>
  </si>
  <si>
    <t>8.4</t>
  </si>
  <si>
    <t>FNDE 175</t>
  </si>
  <si>
    <t>IMPERMEABILIZAÇÃO DA PAREDE COM EMULSÃO ASFÁLTICA, 2 DEMÃOS</t>
  </si>
  <si>
    <t>8.5</t>
  </si>
  <si>
    <t>CONTRAPISO EM ARGAMASSA TRAÇO 1:4 (CIMENTO E AREIA), PREPARO MECÂNICO COM BETONEIRA 400 L, APLICADO EM ÁREAS MOLHADAS SOBRE IMPERMEABILIZAÇÃO, ACABAMENTO NÃO REFORÇADO, ESPESSURA 3CM. AF_07/2021</t>
  </si>
  <si>
    <t>8.6</t>
  </si>
  <si>
    <t>PROTEÇÃO MECÂNICA DE SUPERFICIE HORIZONTAL COM ARGAMASSA DE CIMENTO E AREIA, TRAÇO 1:3, E=3CM. AF_09/2023</t>
  </si>
  <si>
    <t>9</t>
  </si>
  <si>
    <t>REVESTIMENTOS INTERNO E EXTERNO</t>
  </si>
  <si>
    <t>9.1</t>
  </si>
  <si>
    <t>9.1.1</t>
  </si>
  <si>
    <t>CHAPISCO APLICADO EM ALVENARIAS E ESTRUTURAS DE CONCRETO INTERNAS, COM COLHER DE PEDREIRO.  ARGAMASSA TRAÇO 1:3 COM PREPARO MANUAL. AF_10/2022</t>
  </si>
  <si>
    <t>9.1.2</t>
  </si>
  <si>
    <t>EMBOÇO, EM ARGAMASSA TRAÇO 1:2:8, PREPARO MECÂNICO, APLICADO MANUALMENTE EM PAREDES INTERNAS DE AMBIENTES COM ÁREA MAIOR QUE 10M², E = 17,5MM, COM TALISCAS. AF_03/2024</t>
  </si>
  <si>
    <t>9.1.3</t>
  </si>
  <si>
    <t>EMBOÇO OU MASSA ÚNICA EM ARGAMASSA TRAÇO 1:2:8, PREPARO MECÂNICO COM BETONEIRA 400 L, APLICADA MANUALMENTE EM PANOS CEGOS DE FACHADA (SEM PRESENÇA DE VÃOS), ESPESSURA DE 25 MM. AF_08/2022</t>
  </si>
  <si>
    <t>9.1.4</t>
  </si>
  <si>
    <t>MASSA ÚNICA, EM ARGAMASSA INDUSTRIALIZADA, PREPARO MECÂNICO, APLICADA COM EQUIPAMENTO DE MISTURA E PROJEÇÃO DE ARGAMASSA EM PAREDES INTERNAS, E = 5MM, SEM TALISCAS. AF_03/2024</t>
  </si>
  <si>
    <t>9.1.5</t>
  </si>
  <si>
    <t>REVESTIMENTO CERÂMICO PARA PAREDES INTERNAS COM PLACAS TIPO ESMALTADA EXTRA  DE DIMENSÕES 33X45 CM APLICADAS NA ALTURA INTEIRA DAS PAREDES. AF_02/2023_PE</t>
  </si>
  <si>
    <t>9.1.6</t>
  </si>
  <si>
    <t>FNDE 293</t>
  </si>
  <si>
    <t>REVESTIMENTO CERÂMICO PARA PAREDES INTERNAS COM PLACAS TIPO ESMALTADA EXTRA DE DIMENSÕES 10X10 CM COR AMARELA APLICADAS NA ALTURA INTEIRA DAS PAREDES</t>
  </si>
  <si>
    <t>9.1.7</t>
  </si>
  <si>
    <t>FNDE 294</t>
  </si>
  <si>
    <t>REVESTIMENTO CERÂMICO PARA PAREDES INTERNAS COM PLACAS TIPO ESMALTADA EXTRA DE DIMENSÕES 10X10 CM COR AZUL APLICADAS NA ALTURA INTEIRA DAS PAREDES</t>
  </si>
  <si>
    <t>9.1.8</t>
  </si>
  <si>
    <t>FNDE 295</t>
  </si>
  <si>
    <t>REVESTIMENTO CERÂMICO PARA PAREDES INTERNAS COM PLACAS TIPO ESMALTADA EXTRA DE DIMENSÕES 10X10 CM COR BRANCA APLICADAS NA ALTURA INTEIRA DAS PAREDES</t>
  </si>
  <si>
    <t>9.1.9</t>
  </si>
  <si>
    <t>FNDE 296</t>
  </si>
  <si>
    <t>REVESTIMENTO CERÂMICO PARA PAREDES INTERNAS COM PLACAS TIPO ESMALTADA EXTRA DE DIMENSÕES 10X10 CM COR VERMELHA APLICADAS NA ALTURA INTEIRA DAS PAREDES</t>
  </si>
  <si>
    <t>9.1.10</t>
  </si>
  <si>
    <t>FNDE 245</t>
  </si>
  <si>
    <t>RODA MEIO EM MADEIRA, ALTURA 7CM, FIXADO COM COLA</t>
  </si>
  <si>
    <t>9.1.11</t>
  </si>
  <si>
    <t>FORRO EM DRYWALL, PARA AMBIENTES COMERCIAIS, INCLUSIVE ESTRUTURA BIRECIONAL DE FIXAÇÃO. AF_08/2023_PS</t>
  </si>
  <si>
    <t>9.1.12</t>
  </si>
  <si>
    <t>FNDE 18</t>
  </si>
  <si>
    <t>FORRO DE FIBRA MINERAL EM PLACAS DE 625 X 625 MM, E = 15 MM, BORDA RETA, COM PINTURA ANTIMOFO, APOIADO EM PERFIL DE ACO GALVANIZADO COM 24 MM DE BASE - INSTALADO</t>
  </si>
  <si>
    <t>9.2</t>
  </si>
  <si>
    <t>MURETA</t>
  </si>
  <si>
    <t>9.2.1</t>
  </si>
  <si>
    <t>9.2.2</t>
  </si>
  <si>
    <t>10</t>
  </si>
  <si>
    <t>SISTEMAS DE PISOS</t>
  </si>
  <si>
    <t>10.1</t>
  </si>
  <si>
    <t>PAVIMENTAÇÃO INTERNA</t>
  </si>
  <si>
    <t>10.1.1</t>
  </si>
  <si>
    <t>FNDE 182</t>
  </si>
  <si>
    <t>CONTRAPISO DE CONCRETO NÃO-ESTRUTURAL, ESPESSURA 3 CM E PREPARO MECÂNICO</t>
  </si>
  <si>
    <t>10.1.2</t>
  </si>
  <si>
    <t>10.1.3</t>
  </si>
  <si>
    <t>REVESTIMENTO CERÂMICO PARA PISO COM PLACAS TIPO ESMALTADA EXTRA DE DIMENSÕES 60X60 CM APLICADA EM AMBIENTES DE ÁREA MAIOR QUE 10 M2. AF_02/2023_PE</t>
  </si>
  <si>
    <t>10.1.4</t>
  </si>
  <si>
    <t>REVESTIMENTO CERÂMICO PARA PISO COM PLACAS TIPO ESMALTADA EXTRA DE DIMENSÕES 45X45 CM APLICADA EM AMBIENTES DE ÁREA MAIOR QUE 10 M2. AF_02/2023_PE</t>
  </si>
  <si>
    <t>10.1.5</t>
  </si>
  <si>
    <t>FNDE 466</t>
  </si>
  <si>
    <t>PISO VINÍLICO, EM MANTA, (CORES:  AZUL, AMARELO, CINZA CLARO E CINZA ESCURO), ESPESSURA 3,2 MM, FIXADO COM COLA</t>
  </si>
  <si>
    <t>10.1.6</t>
  </si>
  <si>
    <t>FNDE 09</t>
  </si>
  <si>
    <t>NATA DE CIMENTO COM COLA PVA, PARA NIVELAMENTO  DE CONTRAPISO PARA ASSENTAMENTO DE PISO VINÍLICO</t>
  </si>
  <si>
    <t>10.1.7</t>
  </si>
  <si>
    <t>RODAPÉ CERÂMICO DE 7CM DE ALTURA COM PLACAS TIPO ESMALTADA EXTRA DE DIMENSÕES 60X60CM. AF_02/2023</t>
  </si>
  <si>
    <t>10.1.8</t>
  </si>
  <si>
    <t>RODAPÉ EM POLIESTIRENO, ALTURA 5 CM. AF_09/2020</t>
  </si>
  <si>
    <t>10.1.9</t>
  </si>
  <si>
    <t>SOLEIRA EM GRANITO, LARGURA 15 CM, ESPESSURA 2,0 CM. AF_09/2020</t>
  </si>
  <si>
    <t>10.1.10</t>
  </si>
  <si>
    <t>FNDE 426</t>
  </si>
  <si>
    <t>SOLEIRA EM GRANITO, LARGURA 30 CM, ESPESSURA 2,0 CM</t>
  </si>
  <si>
    <t>10.2</t>
  </si>
  <si>
    <t>PAVIMENTAÇÃO EXTERNA</t>
  </si>
  <si>
    <t>10.2.1</t>
  </si>
  <si>
    <t>PISO CIMENTADO, TRAÇO 1:3 (CIMENTO E AREIA), ACABAMENTO RÚSTICO, ESPESSURA 3,0 CM, PREPARO MECÂNICO DA ARGAMASSA. AF_09/2020</t>
  </si>
  <si>
    <t>10.2.2</t>
  </si>
  <si>
    <t>EXECUÇÃO DE PASSEIO EM PISO INTERTRAVADO, COM BLOCO RETANGULAR COR NATURAL DE 20 X 10 CM, ESPESSURA 6 CM. AF_10/2022</t>
  </si>
  <si>
    <t>10.2.3</t>
  </si>
  <si>
    <t>FNDE 400</t>
  </si>
  <si>
    <t>PISO PODOTÁTIL DE ALERTA, COR AMARELA, DE BORRACHA, ASSENTADO SOBRE ARGAMASSA</t>
  </si>
  <si>
    <t>10.2.4</t>
  </si>
  <si>
    <t>FNDE 401</t>
  </si>
  <si>
    <t>PISO PODOTÁTIL DE ALERTA, COR AZUL, DE BORRACHA, ASSENTADO SOBRE ARGAMASSA</t>
  </si>
  <si>
    <t>10.2.5</t>
  </si>
  <si>
    <t>FNDE 190</t>
  </si>
  <si>
    <t>PISO PODOTÁTIL DE ALERTA, COR VERMELHA, DE CONCRETO, ASSENTADO SOBRE ARGAMASSA</t>
  </si>
  <si>
    <t>10.2.6</t>
  </si>
  <si>
    <t>FNDE 189</t>
  </si>
  <si>
    <t>PISO PODOTÁTIL DIRECIONAL, COR VERMELHA, DE CONCRETO, ASSENTADO SOBRE ARGAMASSA</t>
  </si>
  <si>
    <t>10.2.7</t>
  </si>
  <si>
    <t>FNDE 467</t>
  </si>
  <si>
    <t>PISO PODOTÁTIL DIRECIONAL, COR AZUL, DE BORRACHA, ASSENTADO SOBRE ARGAMASSA</t>
  </si>
  <si>
    <t>10.2.8</t>
  </si>
  <si>
    <t>FNDE 10</t>
  </si>
  <si>
    <t>COLCHÃO DRENANTE DE AREIA H= 30 CM</t>
  </si>
  <si>
    <t>10.2.9</t>
  </si>
  <si>
    <t>PLANTIO DE GRAMA BATATAIS EM PLACAS. AF_05/2018</t>
  </si>
  <si>
    <t>11</t>
  </si>
  <si>
    <t>PINTURAS E ACABAMENTOS</t>
  </si>
  <si>
    <t>11.1</t>
  </si>
  <si>
    <t>PINTURA EDIFICAÇÃO</t>
  </si>
  <si>
    <t>11.1.1</t>
  </si>
  <si>
    <t>EMASSAMENTO COM MASSA LÁTEX, APLICAÇÃO EM PAREDE, DUAS DEMÃOS, LIXAMENTO MANUAL. AF_04/2023</t>
  </si>
  <si>
    <t>11.1.2</t>
  </si>
  <si>
    <t>FNDE 402</t>
  </si>
  <si>
    <t>PINTURA LÁTEX ACRÍLICA, COR BRANCO GELO, APLICAÇÃO MANUAL EM PAREDES, DUAS DEMÃOS</t>
  </si>
  <si>
    <t>11.1.3</t>
  </si>
  <si>
    <t>PINTURA TINTA DE ACABAMENTO (PIGMENTADA) ESMALTE SINTÉTICO ACETINADO EM MADEIRA, 2 DEMÃOS. AF_01/2021</t>
  </si>
  <si>
    <t>11.1.4</t>
  </si>
  <si>
    <t>FNDE 201</t>
  </si>
  <si>
    <t>PINTURA EM ESMALTE SINTÉTICO EM RODAMEIO DE MADEIRA, 2 DEMÃOS - COR BRANCO</t>
  </si>
  <si>
    <t>11.1.5</t>
  </si>
  <si>
    <t>FNDE 428</t>
  </si>
  <si>
    <t>PINTURA COM TINTA EPÓXI EM PAREDES,ÁREAS MOLHADAS,  APLICAÇÃO MANUAL, 2 DEMÃOS, INCLUSO PRIMER EPÓXI</t>
  </si>
  <si>
    <t>11.1.6</t>
  </si>
  <si>
    <t>PINTURA COM TINTA ALQUÍDICA DE ACABAMENTO (ESMALTE SINTÉTICO ACETINADO) APLICADA A ROLO OU PINCEL SOBRE SUPERFÍCIES METÁLICAS (EXCETO PERFIL) EXECUTADO EM OBRA (POR DEMÃO). AF_01/2020</t>
  </si>
  <si>
    <t>11.2</t>
  </si>
  <si>
    <t>PINTURA DE FORROS</t>
  </si>
  <si>
    <t>11.2.1</t>
  </si>
  <si>
    <t>EMASSAMENTO COM MASSA LÁTEX, APLICAÇÃO EM TETO, UMA DEMÃO, LIXAMENTO MANUAL. AF_04/2023</t>
  </si>
  <si>
    <t>11.2.2</t>
  </si>
  <si>
    <t>PINTURA LÁTEX ACRÍLICA PREMIUM, APLICAÇÃO MANUAL EM TETO, DUAS DEMÃOS. AF_04/2023</t>
  </si>
  <si>
    <t>11.3</t>
  </si>
  <si>
    <t>PINTURA - DIVERSOS</t>
  </si>
  <si>
    <t>11.3.1</t>
  </si>
  <si>
    <t>11.3.2</t>
  </si>
  <si>
    <t>PINTURA COM TINTA ALQUÍDICA DE FUNDO E ACABAMENTO (ESMALTE SINTÉTICO GRAFITE) APLICADA A ROLO OU PINCEL SOBRE PERFIL METÁLICO EXECUTADO EM FÁBRICA (POR DEMÃO). AF_01/2020</t>
  </si>
  <si>
    <t>11.4</t>
  </si>
  <si>
    <t>11.4.1</t>
  </si>
  <si>
    <t>APLICAÇÃO MANUAL DE MASSA ACRÍLICA EM PANOS DE FACHADA SEM PRESENÇA DE VÃOS, DE EDIFÍCIOS DE MÚLTIPLOS PAVIMENTOS, DUAS DEMÃOS. AF_03/2024</t>
  </si>
  <si>
    <t>11.4.2</t>
  </si>
  <si>
    <t>PINTURA LÁTEX ACRÍLICA PREMIUM, APLICAÇÃO MANUAL EM PAREDES, DUAS DEMÃOS. AF_04/2023</t>
  </si>
  <si>
    <t>12</t>
  </si>
  <si>
    <t>INSTALAÇÃO HIDRÁULICA</t>
  </si>
  <si>
    <t>12.1</t>
  </si>
  <si>
    <t>TUBULAÇÕES E CONEXÕES DE PVC RÍGIDO</t>
  </si>
  <si>
    <t>12.1.1</t>
  </si>
  <si>
    <t>TUBO, PVC, SOLDÁVEL, DN 20MM, INSTALADO EM RAMAL DE DISTRIBUIÇÃO DE ÁGUA - FORNECIMENTO E INSTALAÇÃO. AF_06/2022</t>
  </si>
  <si>
    <t>12.1.2</t>
  </si>
  <si>
    <t>TUBO, PVC, SOLDÁVEL, DN 25MM, INSTALADO EM PRUMADA DE ÁGUA - FORNECIMENTO E INSTALAÇÃO. AF_06/2022</t>
  </si>
  <si>
    <t>12.1.3</t>
  </si>
  <si>
    <t>TUBO, PVC, SOLDÁVEL, DN 32MM, INSTALADO EM PRUMADA DE ÁGUA - FORNECIMENTO E INSTALAÇÃO. AF_06/2022</t>
  </si>
  <si>
    <t>12.1.4</t>
  </si>
  <si>
    <t>TUBO, PVC, SOLDÁVEL, DN 50MM, INSTALADO EM PRUMADA DE ÁGUA - FORNECIMENTO E INSTALAÇÃO. AF_06/2022</t>
  </si>
  <si>
    <t>12.1.5</t>
  </si>
  <si>
    <t>TUBO, PVC, SOLDÁVEL, DN 60MM, INSTALADO EM PRUMADA DE ÁGUA - FORNECIMENTO E INSTALAÇÃO. AF_06/2022</t>
  </si>
  <si>
    <t>12.1.6</t>
  </si>
  <si>
    <t>TUBO, PVC, SOLDÁVEL, DN 75MM, INSTALADO EM PRUMADA DE ÁGUA - FORNECIMENTO E INSTALAÇÃO. AF_06/2022</t>
  </si>
  <si>
    <t>12.1.7</t>
  </si>
  <si>
    <t>TUBO, PVC, SOLDÁVEL, DN 85MM, INSTALADO EM PRUMADA DE ÁGUA - FORNECIMENTO E INSTALAÇÃO. AF_06/2022</t>
  </si>
  <si>
    <t>12.1.8</t>
  </si>
  <si>
    <t>TUBO PVC, SERIE NORMAL, ESGOTO PREDIAL, DN 100 MM, FORNECIDO E INSTALADO EM RAMAL DE DESCARGA OU RAMAL DE ESGOTO SANITÁRIO. AF_08/2022</t>
  </si>
  <si>
    <t>12.1.9</t>
  </si>
  <si>
    <t>ADAPTADOR COM FLANGES LIVRES, PVC, SOLDÁVEL, DN 110 MM X 4 , INSTALADO EM RESERVAÇÃO DE ÁGUA DE EDIFICAÇÃO QUE POSSUA RESERVATÓRIO DE FIBRA/FIBROCIMENTO   FORNECIMENTO E INSTALAÇÃO. AF_06/2016</t>
  </si>
  <si>
    <t>12.1.10</t>
  </si>
  <si>
    <t>ADAPTADOR COM FLANGES LIVRES, PVC, SOLDÁVEL, DN 85 MM X 3 , INSTALADO EM RESERVAÇÃO DE ÁGUA DE EDIFICAÇÃO QUE POSSUA RESERVATÓRIO DE FIBRA/FIBROCIMENTO   FORNECIMENTO E INSTALAÇÃO. AF_06/2016</t>
  </si>
  <si>
    <t>12.1.11</t>
  </si>
  <si>
    <t>ADAPTADOR COM FLANGE E ANEL DE VEDAÇÃO, PVC, SOLDÁVEL, DN  20 MM X 1/2 , INSTALADO EM RESERVAÇÃO DE ÁGUA DE EDIFICAÇÃO QUE POSSUA RESERVATÓRIO DE FIBRA/FIBROCIMENTO   FORNECIMENTO E INSTALAÇÃO. AF_06/2016</t>
  </si>
  <si>
    <t>12.1.12</t>
  </si>
  <si>
    <t>ADAPTADOR CURTO COM BOLSA E ROSCA PARA REGISTRO, PVC, SOLDÁVEL, DN 110 MM X 4 , INSTALADO EM RESERVAÇÃO DE ÁGUA DE EDIFICAÇÃO QUE POSSUA RESERVATÓRIO DE FIBRA/FIBROCIMENTO   FORNECIMENTO E INSTALAÇÃO. AF_06/2016</t>
  </si>
  <si>
    <t>12.1.13</t>
  </si>
  <si>
    <t>ADAPTADOR CURTO COM BOLSA E ROSCA PARA REGISTRO, PVC, SOLDÁVEL, DN 20MM X 1/2 , INSTALADO EM RAMAL OU SUB-RAMAL DE ÁGUA - FORNECIMENTO E INSTALAÇÃO. AF_06/2022</t>
  </si>
  <si>
    <t>12.1.14</t>
  </si>
  <si>
    <t>ADAPTADOR CURTO COM BOLSA E ROSCA PARA REGISTRO, PVC, SOLDÁVEL, DN 25MM X 3/4 , INSTALADO EM RAMAL OU SUB-RAMAL DE ÁGUA - FORNECIMENTO E INSTALAÇÃO. AF_06/2022</t>
  </si>
  <si>
    <t>12.1.15</t>
  </si>
  <si>
    <t>ADAPTADOR CURTO COM BOLSA E ROSCA PARA REGISTRO, PVC, SOLDÁVEL, DN 32MM X 1 , INSTALADO EM PRUMADA DE ÁGUA - FORNECIMENTO E INSTALAÇÃO. AF_06/2022</t>
  </si>
  <si>
    <t>12.1.16</t>
  </si>
  <si>
    <t>ADAPTADOR CURTO COM BOLSA E ROSCA PARA REGISTRO, PVC, SOLDÁVEL, DN 50MM X 1.1/2 , INSTALADO EM PRUMADA DE ÁGUA - FORNECIMENTO E INSTALAÇÃO. AF_06/2022</t>
  </si>
  <si>
    <t>12.1.17</t>
  </si>
  <si>
    <t>ADAPTADOR CURTO COM BOLSA E ROSCA PARA REGISTRO, PVC, SOLDÁVEL, DN 60MM X 2 , INSTALADO EM PRUMADA DE ÁGUA - FORNECIMENTO E INSTALAÇÃO. AF_06/2022</t>
  </si>
  <si>
    <t>12.1.18</t>
  </si>
  <si>
    <t>ADAPTADOR CURTO COM BOLSA E ROSCA PARA REGISTRO, PVC, SOLDÁVEL, DN 85MM X 3 , INSTALADO EM PRUMADA DE ÁGUA - FORNECIMENTO E INSTALAÇÃO. AF_06/2022</t>
  </si>
  <si>
    <t>12.1.19</t>
  </si>
  <si>
    <t>LUVA DE REDUÇÃO, PVC, SOLDÁVEL, DN 32MM X 25MM, INSTALADO EM RAMAL OU SUB-RAMAL DE ÁGUA - FORNECIMENTO E INSTALAÇÃO. AF_06/2022</t>
  </si>
  <si>
    <t>12.1.20</t>
  </si>
  <si>
    <t>LUVA DE REDUÇÃO, PVC, SOLDÁVEL, DN 60MM X 50MM, INSTALADO EM PRUMADA DE ÁGUA - FORNECIMENTO E INSTALAÇÃO. AF_06/2022</t>
  </si>
  <si>
    <t>12.1.21</t>
  </si>
  <si>
    <t>FNDE 229</t>
  </si>
  <si>
    <t>BUCHA DE REDUÇÃO, CURTA, PVC, SOLDÁVEL, DN 85 X 75 MM, INSTALADO EM PRUMADA DE ÁGUA - FORNECIMENTO E INSTALAÇÃO</t>
  </si>
  <si>
    <t>12.1.22</t>
  </si>
  <si>
    <t>FNDE 468</t>
  </si>
  <si>
    <t>BUCHA DE REDUÇÃO, CURTA, PVC, SOLDÁVEL, DN 110 X 85 MM, INSTALADO EM PRUMADA DE ÁGUA - FORNECIMENTO E INSTALAÇÃO</t>
  </si>
  <si>
    <t>12.1.23</t>
  </si>
  <si>
    <t>LUVA DE REDUÇÃO, PVC, SOLDÁVEL, DN 50MM X 25MM, INSTALADO EM PRUMADA DE ÁGUA   FORNECIMENTO E INSTALAÇÃO. AF_06/2022</t>
  </si>
  <si>
    <t>12.1.24</t>
  </si>
  <si>
    <t>12.1.25</t>
  </si>
  <si>
    <t>BUCHA DE REDUÇÃO , LONGA, PVC, SOLDÁVEL, DN 50 X 32 MM, INSTALADO EM RAMAL DE DISTRIBUIÇÃO DE ÁGUA - FORNECIMENTO E INSTALAÇÃO. AF_06/2022</t>
  </si>
  <si>
    <t>12.1.26</t>
  </si>
  <si>
    <t>REDUÇÃO EXCÊNTRICA, PVC, SERIE R, ÁGUA PLUVIAL, DN 75 X 50 MM, JUNTA ELÁSTICA, FORNECIDO E INSTALADO EM RAMAL DE ENCAMINHAMENTO. AF_06/2022</t>
  </si>
  <si>
    <t>12.1.27</t>
  </si>
  <si>
    <t>FNDE 413</t>
  </si>
  <si>
    <t>BUCHA DE REDUÇÃO, LONGA, PVC, SOLDÁVEL, DN 85 X 60 MM, INSTALADO EM PRUMADA DE ÁGUA - FORNECIMENTO E INSTALAÇÃO</t>
  </si>
  <si>
    <t>12.1.28</t>
  </si>
  <si>
    <t>JOELHO 45 GRAUS, PVC, SOLDÁVEL, DN 25MM, INSTALADO EM PRUMADA DE ÁGUA - FORNECIMENTO E INSTALAÇÃO. AF_06/2022</t>
  </si>
  <si>
    <t>12.1.29</t>
  </si>
  <si>
    <t>JOELHO 45 GRAUS, PVC, SOLDÁVEL, DN 32MM, INSTALADO EM PRUMADA DE ÁGUA - FORNECIMENTO E INSTALAÇÃO. AF_06/2022</t>
  </si>
  <si>
    <t>12.1.30</t>
  </si>
  <si>
    <t>JOELHO 45 GRAUS, PVC, SOLDÁVEL, DN 50MM, INSTALADO EM PRUMADA DE ÁGUA - FORNECIMENTO E INSTALAÇÃO. AF_06/2022</t>
  </si>
  <si>
    <t>12.1.31</t>
  </si>
  <si>
    <t>JOELHO 45 GRAUS, PVC, SOLDÁVEL, DN 75MM, INSTALADO EM PRUMADA DE ÁGUA - FORNECIMENTO E INSTALAÇÃO. AF_06/2022</t>
  </si>
  <si>
    <t>12.1.32</t>
  </si>
  <si>
    <t>JOELHO 45 GRAUS, PVC, SOLDÁVEL, DN 85MM, INSTALADO EM PRUMADA DE ÁGUA - FORNECIMENTO E INSTALAÇÃO. AF_06/2022</t>
  </si>
  <si>
    <t>12.1.33</t>
  </si>
  <si>
    <t>JOELHO 90 GRAUS, PVC, SOLDÁVEL, DN 20MM, INSTALADO EM RAMAL OU SUB-RAMAL DE ÁGUA - FORNECIMENTO E INSTALAÇÃO. AF_06/2022</t>
  </si>
  <si>
    <t>12.1.34</t>
  </si>
  <si>
    <t>JOELHO 90 GRAUS, PVC, SOLDÁVEL, DN 25MM, INSTALADO EM RAMAL OU SUB-RAMAL DE ÁGUA - FORNECIMENTO E INSTALAÇÃO. AF_06/2022</t>
  </si>
  <si>
    <t>12.1.35</t>
  </si>
  <si>
    <t>JOELHO 90 GRAUS, PVC, SOLDÁVEL, DN 32MM, INSTALADO EM RAMAL OU SUB-RAMAL DE ÁGUA - FORNECIMENTO E INSTALAÇÃO. AF_06/2022</t>
  </si>
  <si>
    <t>12.1.36</t>
  </si>
  <si>
    <t>JOELHO 90 GRAUS, PVC, SOLDÁVEL, DN 50MM, INSTALADO EM PRUMADA DE ÁGUA - FORNECIMENTO E INSTALAÇÃO. AF_06/2022</t>
  </si>
  <si>
    <t>12.1.37</t>
  </si>
  <si>
    <t>JOELHO 90 GRAUS, PVC, SOLDÁVEL, DN 60MM, INSTALADO EM PRUMADA DE ÁGUA - FORNECIMENTO E INSTALAÇÃO. AF_06/2022</t>
  </si>
  <si>
    <t>12.1.38</t>
  </si>
  <si>
    <t>JOELHO 90 GRAUS, PVC, SOLDÁVEL, DN 75 MM INSTALADO EM RESERVAÇÃO DE ÁGUA DE EDIFICAÇÃO QUE POSSUA RESERVATÓRIO DE FIBRA/FIBROCIMENTO   FORNECIMENTO E INSTALAÇÃO. AF_06/2016</t>
  </si>
  <si>
    <t>12.1.39</t>
  </si>
  <si>
    <t>JOELHO 90 GRAUS, PVC, SOLDÁVEL, DN 85MM, INSTALADO EM PRUMADA DE ÁGUA - FORNECIMENTO E INSTALAÇÃO. AF_06/2022</t>
  </si>
  <si>
    <t>12.1.40</t>
  </si>
  <si>
    <t>JOELHO 90 GRAUS, PVC, SERIE R, ÁGUA PLUVIAL, DN 100 MM, JUNTA ELÁSTICA, FORNECIDO E INSTALADO EM RAMAL DE ENCAMINHAMENTO. AF_06/2022</t>
  </si>
  <si>
    <t>12.1.41</t>
  </si>
  <si>
    <t>JOELHO DE REDUÇÃO, 90 GRAUS, PVC, SOLDÁVEL, DN 32 MM X 25 MM, INSTALADO EM PRUMADA DE ÁGUA - FORNECIMENTO E INSTALAÇÃO. AF_06/2022</t>
  </si>
  <si>
    <t>12.1.42</t>
  </si>
  <si>
    <t>JOELHO 90 GRAUS COM BUCHA DE LATÃO, PVC, SOLDÁVEL, DN 25MM, X 3/4  INSTALADO EM RAMAL OU SUB-RAMAL DE ÁGUA - FORNECIMENTO E INSTALAÇÃO. AF_06/2022</t>
  </si>
  <si>
    <t>12.1.43</t>
  </si>
  <si>
    <t>JOELHO 90 GRAUS COM BUCHA DE LATÃO, PVC, SOLDÁVEL, DN 25MM, X 1/2  INSTALADO EM RAMAL OU SUB-RAMAL DE ÁGUA - FORNECIMENTO E INSTALAÇÃO. AF_06/2022</t>
  </si>
  <si>
    <t>12.1.44</t>
  </si>
  <si>
    <t>TE, PVC, SOLDÁVEL, DN 25MM, INSTALADO EM RAMAL OU SUB-RAMAL DE ÁGUA - FORNECIMENTO E INSTALAÇÃO. AF_06/2022</t>
  </si>
  <si>
    <t>12.1.45</t>
  </si>
  <si>
    <t>TE, PVC, SOLDÁVEL, DN 32MM, INSTALADO EM RAMAL DE DISTRIBUIÇÃO DE ÁGUA - FORNECIMENTO E INSTALAÇÃO. AF_06/2022</t>
  </si>
  <si>
    <t>12.1.46</t>
  </si>
  <si>
    <t>TE, PVC, SOLDÁVEL, DN 50MM, INSTALADO EM PRUMADA DE ÁGUA - FORNECIMENTO E INSTALAÇÃO. AF_06/2022</t>
  </si>
  <si>
    <t>12.1.47</t>
  </si>
  <si>
    <t>TE, PVC, SOLDÁVEL, DN 75MM, INSTALADO EM PRUMADA DE ÁGUA - FORNECIMENTO E INSTALAÇÃO. AF_06/2022</t>
  </si>
  <si>
    <t>12.1.48</t>
  </si>
  <si>
    <t>TE, PVC, SOLDÁVEL, DN 85MM, INSTALADO EM PRUMADA DE ÁGUA - FORNECIMENTO E INSTALAÇÃO. AF_06/2022</t>
  </si>
  <si>
    <t>12.1.49</t>
  </si>
  <si>
    <t>TÊ, PVC, SOLDÁVEL, DN 110 MM INSTALADO EM RESERVAÇÃO DE ÁGUA DE EDIFICAÇÃO QUE POSSUA RESERVATÓRIO DE FIBRA/FIBROCIMENTO   FORNECIMENTO E INSTALAÇÃO. AF_06/2016</t>
  </si>
  <si>
    <t>12.1.50</t>
  </si>
  <si>
    <t>TÊ DE REDUÇÃO, PVC, SOLDÁVEL, DN 32MM X 25MM, INSTALADO EM PRUMADA DE ÁGUA - FORNECIMENTO E INSTALAÇÃO. AF_06/2022</t>
  </si>
  <si>
    <t>12.1.51</t>
  </si>
  <si>
    <t>TÊ DE REDUÇÃO, PVC, SOLDÁVEL, DN 50MM X 25MM, INSTALADO EM PRUMADA DE ÁGUA - FORNECIMENTO E INSTALAÇÃO. AF_06/2022</t>
  </si>
  <si>
    <t>12.1.52</t>
  </si>
  <si>
    <t>FNDE 207</t>
  </si>
  <si>
    <t>TÊ DE REDUÇÃO, PVC, SOLDÁVEL, DN 50MM X 32 MM, INSTALADO EM PRUMADA DE ÁGUA - FORNECIMENTO E INSTALAÇÃO.</t>
  </si>
  <si>
    <t>12.1.53</t>
  </si>
  <si>
    <t>TE DE REDUÇÃO, PVC, SOLDÁVEL, DN 75MM X 50MM, INSTALADO EM PRUMADA DE ÁGUA - FORNECIMENTO E INSTALAÇÃO. AF_06/2022</t>
  </si>
  <si>
    <t>12.1.54</t>
  </si>
  <si>
    <t>TE DE REDUÇÃO, PVC, SOLDÁVEL, DN 85MM X 60MM, INSTALADO EM PRUMADA DE ÁGUA - FORNECIMENTO E INSTALAÇÃO. AF_06/2022</t>
  </si>
  <si>
    <t>12.1.55</t>
  </si>
  <si>
    <t>TÊ COM BUCHA DE LATÃO NA BOLSA CENTRAL, PVC, SOLDÁVEL, DN 20MM X 1/2 , INSTALADO EM RAMAL OU SUB-RAMAL DE ÁGUA - FORNECIMENTO E INSTALAÇÃO. AF_06/2022</t>
  </si>
  <si>
    <t>12.1.56</t>
  </si>
  <si>
    <t>TÊ COM BUCHA DE LATÃO NA BOLSA CENTRAL, PVC, SOLDÁVEL, DN 25MM X 3/4 , INSTALADO EM RAMAL OU SUB-RAMAL DE ÁGUA - FORNECIMENTO E INSTALAÇÃO. AF_06/2022</t>
  </si>
  <si>
    <t>12.1.57</t>
  </si>
  <si>
    <t>FNDE 469</t>
  </si>
  <si>
    <t>TE DE REDUÇÃO, PVC, SOLDÁVEL, DN 60MM X 50MM, INSTALADO EM PRUMADA DE ÁGUA - FORNECIMENTO E INSTALAÇÃO</t>
  </si>
  <si>
    <t>12.1.58</t>
  </si>
  <si>
    <t>FNDE 470</t>
  </si>
  <si>
    <t>TE DE REDUÇÃO, PVC, SOLDÁVEL, DN 85MM X 75MM, INSTALADO EM PRUMADA DE ÁGUA - FORNECIMENTO E INSTALAÇÃO</t>
  </si>
  <si>
    <t>12.2</t>
  </si>
  <si>
    <t>TUBULAÇÕES E CONEXÕES - METAIS</t>
  </si>
  <si>
    <t>12.2.1</t>
  </si>
  <si>
    <t>VÁLVULA DE ESFERA BRUTA, BRONZE, ROSCÁVEL, 1/2" - FORNECIMENTO E INSTALAÇÃO. AF_08/2021</t>
  </si>
  <si>
    <t>12.2.2</t>
  </si>
  <si>
    <t>REGISTRO DE GAVETA BRUTO, LATÃO, ROSCÁVEL, 2" - FORNECIMENTO E INSTALAÇÃO. AF_08/2021</t>
  </si>
  <si>
    <t>12.2.3</t>
  </si>
  <si>
    <t>REGISTRO DE GAVETA BRUTO, LATÃO, ROSCÁVEL, 3" - FORNECIMENTO E INSTALAÇÃO. AF_08/2021</t>
  </si>
  <si>
    <t>12.2.4</t>
  </si>
  <si>
    <t>REGISTRO DE GAVETA BRUTO, LATÃO, ROSCÁVEL, 4" - FORNECIMENTO E INSTALAÇÃO. AF_08/2021</t>
  </si>
  <si>
    <t>12.2.5</t>
  </si>
  <si>
    <t>REGISTRO DE GAVETA BRUTO, LATÃO, ROSCÁVEL, 1", COM ACABAMENTO E CANOPLA CROMADOS - FORNECIMENTO E INSTALAÇÃO. AF_08/2021</t>
  </si>
  <si>
    <t>12.2.6</t>
  </si>
  <si>
    <t>REGISTRO DE GAVETA BRUTO, LATÃO, ROSCÁVEL, 1 1/2", COM ACABAMENTO E CANOPLA CROMADOS - FORNECIMENTO E INSTALAÇÃO. AF_08/2021</t>
  </si>
  <si>
    <t>12.2.7</t>
  </si>
  <si>
    <t>REGISTRO DE GAVETA BRUTO, LATÃO, ROSCÁVEL, 3/4", COM ACABAMENTO E CANOPLA CROMADOS - FORNECIMENTO E INSTALAÇÃO. AF_08/2021</t>
  </si>
  <si>
    <t>12.2.8</t>
  </si>
  <si>
    <t>REGISTRO DE PRESSÃO BRUTO, LATÃO, ROSCÁVEL, 3/4", COM ACABAMENTO E CANOPLA CROMADOS - FORNECIMENTO E INSTALAÇÃO. AF_08/2021</t>
  </si>
  <si>
    <t>12.3</t>
  </si>
  <si>
    <t>RESERVATÓRIO 30.000 L</t>
  </si>
  <si>
    <t>12.3.1</t>
  </si>
  <si>
    <t>FNDE 471</t>
  </si>
  <si>
    <t>RESERVATÓRIO CILINDRICO CAP. 30.000 LITROS</t>
  </si>
  <si>
    <t>13</t>
  </si>
  <si>
    <t>DRENAGEM DE ÁGUAS PLUVIAIS</t>
  </si>
  <si>
    <t>13.1</t>
  </si>
  <si>
    <t>TUBULAÇÕES E CONEXÕES DE PVC</t>
  </si>
  <si>
    <t>13.1.1</t>
  </si>
  <si>
    <t>TUBO PVC, SÉRIE R, ÁGUA PLUVIAL, DN 100 MM, FORNECIDO E INSTALADO EM CONDUTORES VERTICAIS DE ÁGUAS PLUVIAIS. AF_06/2022</t>
  </si>
  <si>
    <t>13.1.2</t>
  </si>
  <si>
    <t>TUBO PVC, SÉRIE R, ÁGUA PLUVIAL, DN 150 MM, FORNECIDO E INSTALADO EM CONDUTORES VERTICAIS DE ÁGUAS PLUVIAIS. AF_06/2022</t>
  </si>
  <si>
    <t>13.1.3</t>
  </si>
  <si>
    <t>JOELHO 45 GRAUS, PVC, SERIE R, ÁGUA PLUVIAL, DN 100 MM, JUNTA ELÁSTICA, FORNECIDO E INSTALADO EM CONDUTORES VERTICAIS DE ÁGUAS PLUVIAIS. AF_06/2022</t>
  </si>
  <si>
    <t>13.1.4</t>
  </si>
  <si>
    <t>JOELHO 90 GRAUS, PVC, SERIE R, ÁGUA PLUVIAL, DN 100 MM, JUNTA ELÁSTICA, FORNECIDO E INSTALADO EM CONDUTORES VERTICAIS DE ÁGUAS PLUVIAIS. AF_06/2022</t>
  </si>
  <si>
    <t>13.1.5</t>
  </si>
  <si>
    <t>JUNÇÃO SIMPLES, PVC, SERIE R, ÁGUA PLUVIAL, DN 100 X 100 MM, JUNTA ELÁSTICA, FORNECIDO E INSTALADO EM RAMAL DE ENCAMINHAMENTO. AF_06/2022</t>
  </si>
  <si>
    <t>13.2</t>
  </si>
  <si>
    <t>ACESSÓRIOS</t>
  </si>
  <si>
    <t>13.2.1</t>
  </si>
  <si>
    <t>CAIXA ENTERRADA HIDRÁULICA RETANGULAR EM ALVENARIA COM TIJOLOS CERÂMICOS MACIÇOS, DIMENSÕES INTERNAS: 0,6X0,6X0,6 M PARA REDE DE DRENAGEM. AF_12/2020</t>
  </si>
  <si>
    <t>13.2.2</t>
  </si>
  <si>
    <t>CAIXA SIFONADA, PVC, DN 100 X 100 X 50 MM, FORNECIDA E INSTALADA EM RAMAIS DE ENCAMINHAMENTO DE ÁGUA PLUVIAL. AF_06/2022</t>
  </si>
  <si>
    <t>14</t>
  </si>
  <si>
    <t>INSTALAÇÃO SANITÁRIA</t>
  </si>
  <si>
    <t>14.1</t>
  </si>
  <si>
    <t>TUBULAÇÕES E CONEXÕES</t>
  </si>
  <si>
    <t>14.1.1</t>
  </si>
  <si>
    <t>14.1.2</t>
  </si>
  <si>
    <t>TUBO PVC, SERIE NORMAL, ESGOTO PREDIAL, DN 40 MM, FORNECIDO E INSTALADO EM RAMAL DE DESCARGA OU RAMAL DE ESGOTO SANITÁRIO. AF_08/2022</t>
  </si>
  <si>
    <t>14.1.3</t>
  </si>
  <si>
    <t>TUBO PVC, SERIE NORMAL, ESGOTO PREDIAL, DN 50 MM, FORNECIDO E INSTALADO EM RAMAL DE DESCARGA OU RAMAL DE ESGOTO SANITÁRIO. AF_08/2022</t>
  </si>
  <si>
    <t>14.1.4</t>
  </si>
  <si>
    <t>TUBO PVC, SERIE NORMAL, ESGOTO PREDIAL, DN 75 MM, FORNECIDO E INSTALADO EM RAMAL DE DESCARGA OU RAMAL DE ESGOTO SANITÁRIO. AF_08/2022</t>
  </si>
  <si>
    <t>14.1.5</t>
  </si>
  <si>
    <t>TUBO PVC, SERIE NORMAL, ESGOTO PREDIAL, DN 150 MM, FORNECIDO E INSTALADO EM SUBCOLETOR AÉREO DE ESGOTO SANITÁRIO. AF_08/2022</t>
  </si>
  <si>
    <t>14.1.6</t>
  </si>
  <si>
    <t>104341</t>
  </si>
  <si>
    <t>BUCHA DE REDUÇÃO LONGA, PVC, SÉRIE NORMAL, ESGOTO PREDIAL, DN 50 X 40 MM, JUNTA SOLDÁVEL E ELÁSTICA, FORNECIDO E INSTALADO EM RAMAL DE DESCARGA OU RAMAL DE ESGOTO SANITÁRIO. AF_08/2022</t>
  </si>
  <si>
    <t>14.1.7</t>
  </si>
  <si>
    <t>JOELHO 45 GRAUS, PVC, SERIE NORMAL, ESGOTO PREDIAL, DN 40 MM, JUNTA SOLDÁVEL, FORNECIDO E INSTALADO EM RAMAL DE DESCARGA OU RAMAL DE ESGOTO SANITÁRIO. AF_08/2022</t>
  </si>
  <si>
    <t>14.1.8</t>
  </si>
  <si>
    <t>JOELHO 45 GRAUS, PVC, SERIE NORMAL, ESGOTO PREDIAL, DN 50 MM, JUNTA ELÁSTICA, FORNECIDO E INSTALADO EM RAMAL DE DESCARGA OU RAMAL DE ESGOTO SANITÁRIO. AF_08/2022</t>
  </si>
  <si>
    <t>14.1.9</t>
  </si>
  <si>
    <t>JOELHO 45 GRAUS, PVC, SERIE NORMAL, ESGOTO PREDIAL, DN 75 MM, JUNTA ELÁSTICA, FORNECIDO E INSTALADO EM RAMAL DE DESCARGA OU RAMAL DE ESGOTO SANITÁRIO. AF_08/2022</t>
  </si>
  <si>
    <t>14.1.10</t>
  </si>
  <si>
    <t>JOELHO 45 GRAUS, PVC, SERIE NORMAL, ESGOTO PREDIAL, DN 100 MM, JUNTA ELÁSTICA, FORNECIDO E INSTALADO EM RAMAL DE DESCARGA OU RAMAL DE ESGOTO SANITÁRIO. AF_08/2022</t>
  </si>
  <si>
    <t>14.1.11</t>
  </si>
  <si>
    <t>JOELHO 90 GRAUS, PVC, SERIE NORMAL, ESGOTO PREDIAL, DN 100 MM, JUNTA ELÁSTICA, FORNECIDO E INSTALADO EM RAMAL DE DESCARGA OU RAMAL DE ESGOTO SANITÁRIO. AF_08/2022</t>
  </si>
  <si>
    <t>14.1.12</t>
  </si>
  <si>
    <t>JOELHO 90 GRAUS, PVC, SERIE NORMAL, ESGOTO PREDIAL, DN 75 MM, JUNTA ELÁSTICA, FORNECIDO E INSTALADO EM RAMAL DE DESCARGA OU RAMAL DE ESGOTO SANITÁRIO. AF_08/2022</t>
  </si>
  <si>
    <t>14.1.13</t>
  </si>
  <si>
    <t>JOELHO 90 GRAUS, PVC, SERIE NORMAL, ESGOTO PREDIAL, DN 50 MM, JUNTA ELÁSTICA, FORNECIDO E INSTALADO EM RAMAL DE DESCARGA OU RAMAL DE ESGOTO SANITÁRIO. AF_08/2022</t>
  </si>
  <si>
    <t>14.1.14</t>
  </si>
  <si>
    <t>JOELHO 90 GRAUS, PVC, SERIE NORMAL, ESGOTO PREDIAL, DN 40 MM, JUNTA SOLDÁVEL, FORNECIDO E INSTALADO EM RAMAL DE DESCARGA OU RAMAL DE ESGOTO SANITÁRIO. AF_08/2022</t>
  </si>
  <si>
    <t>14.1.15</t>
  </si>
  <si>
    <t>FNDE 209</t>
  </si>
  <si>
    <t>JUNÇÃO SIMPLES, PVC, SERIE NORMAL, ESGOTO PREDIAL, DN 100 X 50 MM, JUNTA ELÁSTICA, FORNECIDO E INSTALADO EM PRUMADA DE ESGOTO SANITÁRIO OU VENTILAÇÃO</t>
  </si>
  <si>
    <t>14.1.16</t>
  </si>
  <si>
    <t>FNDE 472</t>
  </si>
  <si>
    <t>JUNÇÃO SIMPLES, PVC, SERIE NORMAL, ESGOTO PREDIAL, DN 100 X 75 MM, JUNTA ELÁSTICA, FORNECIDO E INSTALADO EM PRUMADA DE ESGOTO SANITÁRIO OU VENTILAÇÃO</t>
  </si>
  <si>
    <t>14.1.17</t>
  </si>
  <si>
    <t>JUNÇÃO SIMPLES, PVC, SERIE NORMAL, ESGOTO PREDIAL, DN 100 X 100 MM, JUNTA ELÁSTICA, FORNECIDO E INSTALADO EM PRUMADA DE ESGOTO SANITÁRIO OU VENTILAÇÃO. AF_08/2022</t>
  </si>
  <si>
    <t>14.1.18</t>
  </si>
  <si>
    <t>FNDE 210</t>
  </si>
  <si>
    <t>JUNÇÃO SIMPLES, PVC, SERIE NORMAL, ESGOTO PREDIAL, DN 75 X 50 MM, JUNTA ELÁSTICA, FORNECIDO E INSTALADO EM RAMAL DE DESCARGA OU RAMAL DE ESGOTO SANITÁRIO</t>
  </si>
  <si>
    <t>14.1.19</t>
  </si>
  <si>
    <t>JUNÇÃO SIMPLES, PVC, SERIE NORMAL, ESGOTO PREDIAL, DN 75 X 75 MM, JUNTA ELÁSTICA, FORNECIDO E INSTALADO EM RAMAL DE DESCARGA OU RAMAL DE ESGOTO SANITÁRIO. AF_08/2022</t>
  </si>
  <si>
    <t>14.1.20</t>
  </si>
  <si>
    <t>JUNÇÃO SIMPLES, PVC, SERIE NORMAL, ESGOTO PREDIAL, DN 40 MM, JUNTA SOLDÁVEL, FORNECIDO E INSTALADO EM RAMAL DE DESCARGA OU RAMAL DE ESGOTO SANITÁRIO. AF_08/2022</t>
  </si>
  <si>
    <t>14.1.21</t>
  </si>
  <si>
    <t>FNDE 473</t>
  </si>
  <si>
    <t>REDUÇÃO EXCÊNTRICA, PVC, SERIE R, ÁGUA PLUVIAL, DN 100 X 50 MM, JUNTA ELÁSTICA, FORNECIDO E INSTALADO EM CONDUTORES VERTICAIS DE ÁGUAS PLUVIAIS</t>
  </si>
  <si>
    <t>14.1.22</t>
  </si>
  <si>
    <t>14.1.23</t>
  </si>
  <si>
    <t>FNDE 479</t>
  </si>
  <si>
    <t>TE, PVC, SOLDÁVEL, DN 40MM- FORNECIMENTO E INSTALAÇÃO</t>
  </si>
  <si>
    <t>14.1.24</t>
  </si>
  <si>
    <t>TE, PVC, SÉRIE NORMAL, ESGOTO PREDIAL, DN 100 X 50 MM, JUNTA ELÁSTICA, FORNECIDO E INSTALADO EM RAMAL DE DESCARGA OU RAMAL DE ESGOTO SANITÁRIO. AF_08/2022</t>
  </si>
  <si>
    <t>14.1.25</t>
  </si>
  <si>
    <t>TE, PVC, SÉRIE NORMAL, ESGOTO PREDIAL, DN 100 X 75 MM, JUNTA ELÁSTICA, FORNECIDO E INSTALADO EM PRUMADA DE ESGOTO SANITÁRIO OU VENTILAÇÃO. AF_08/2022</t>
  </si>
  <si>
    <t>14.1.26</t>
  </si>
  <si>
    <t>FNDE 475</t>
  </si>
  <si>
    <t>TE, PVC, SERIE NORMAL, ESGOTO PREDIAL, DN 150 X 100 MM, JUNTA ELÁSTICA, FORNECIDO E INSTALADO EM PRUMADA DE ESGOTO SANITÁRIO OU VENTILAÇÃO</t>
  </si>
  <si>
    <t>14.1.27</t>
  </si>
  <si>
    <t>TE, PVC, SERIE NORMAL, ESGOTO PREDIAL, DN 50 X 50 MM, JUNTA ELÁSTICA, FORNECIDO E INSTALADO EM RAMAL DE DESCARGA OU RAMAL DE ESGOTO SANITÁRIO. AF_08/2022</t>
  </si>
  <si>
    <t>14.1.28</t>
  </si>
  <si>
    <t>TE, PVC, SERIE NORMAL, ESGOTO PREDIAL, DN 75 X 75 MM, JUNTA ELÁSTICA, FORNECIDO E INSTALADO EM RAMAL DE DESCARGA OU RAMAL DE ESGOTO SANITÁRIO. AF_08/2022</t>
  </si>
  <si>
    <t>14.1.29</t>
  </si>
  <si>
    <t>FNDE 474</t>
  </si>
  <si>
    <t>TE, PVC, SERIE NORMAL, ESGOTO PREDIAL, DN 75 X 50 MM, JUNTA ELÁSTICA, FORNECIDO E INSTALADO EM RAMAL DE DESCARGA OU RAMAL DE ESGOTO SANITÁRIO</t>
  </si>
  <si>
    <t>14.1.30</t>
  </si>
  <si>
    <t>TE, PVC, SERIE NORMAL, ESGOTO PREDIAL, DN 100 X 100 MM, JUNTA ELÁSTICA, FORNECIDO E INSTALADO EM PRUMADA DE ESGOTO SANITÁRIO OU VENTILAÇÃO. AF_08/2022</t>
  </si>
  <si>
    <t>14.1.31</t>
  </si>
  <si>
    <t>CAIXA SIFONADA, COM GRELHA REDONDA, PVC, DN 150 X 150 X 50 MM, JUNTA SOLDÁVEL, FORNECIDA E INSTALADA EM RAMAL DE DESCARGA OU EM RAMAL DE ESGOTO SANITÁRIO. AF_08/2022</t>
  </si>
  <si>
    <t>14.1.32</t>
  </si>
  <si>
    <t>CAIXA SIFONADA, PVC, DN 150 X 185 X 75 MM, JUNTA ELÁSTICA, FORNECIDA E INSTALADA EM RAMAL DE DESCARGA OU EM RAMAL DE ESGOTO SANITÁRIO. AF_08/2022</t>
  </si>
  <si>
    <t>14.1.33</t>
  </si>
  <si>
    <t>14.1.34</t>
  </si>
  <si>
    <t>RALO SIFONADO, PVC, DN 100 X 40 MM, JUNTA SOLDÁVEL, FORNECIDO E INSTALADO EM RAMAL DE DESCARGA OU EM RAMAL DE ESGOTO SANITÁRIO. AF_08/2022</t>
  </si>
  <si>
    <t>14.1.35</t>
  </si>
  <si>
    <t>RALO SECO, PVC, DN 100 X 40 MM, JUNTA SOLDÁVEL, FORNECIDO E INSTALADO EM RAMAL DE DESCARGA OU EM RAMAL DE ESGOTO SANITÁRIO. AF_08/2022</t>
  </si>
  <si>
    <t>14.1.36</t>
  </si>
  <si>
    <t>FNDE 50</t>
  </si>
  <si>
    <t>RALO LINEAR,  COM GRELHA INOX, JUNTA SOLDÁVEL, FORNECIDO E INSTALADO EM RAMAL DE DESCARGA OU EM RAMAL DE ESGOTO SANITÁRIO</t>
  </si>
  <si>
    <t>14.1.37</t>
  </si>
  <si>
    <t>TERMINAL DE VENTILAÇÃO, PVC, SÉRIE NORMAL, ESGOTO PREDIAL, DN 50 MM, JUNTA SOLDÁVEL, FORNECIDO E INSTALADO EM PRUMADA DE ESGOTO SANITÁRIO OU VENTILAÇÃO. AF_08/2022</t>
  </si>
  <si>
    <t>14.1.38</t>
  </si>
  <si>
    <t>TERMINAL DE VENTILAÇÃO, PVC, SÉRIE NORMAL, ESGOTO PREDIAL, DN 75 MM, JUNTA SOLDÁVEL, FORNECIDO E INSTALADO EM PRUMADA DE ESGOTO SANITÁRIO OU VENTILAÇÃO. AF_08/2022</t>
  </si>
  <si>
    <t>14.2</t>
  </si>
  <si>
    <t>UNIDADE DE TRATAMENTO</t>
  </si>
  <si>
    <t>14.2.1</t>
  </si>
  <si>
    <t>TANQUE SÉPTICO RETANGULAR, EM ALVENARIA COM BLOCOS DE CONCRETO, DIMENSÕES INTERNAS: 1,6 X 4,6 X H=2,4 M, VOLUME ÚTIL: 14720 L (PARA 105 CONTRIBUINTES). AF_12/2020</t>
  </si>
  <si>
    <t>14.2.2</t>
  </si>
  <si>
    <t>SUMIDOURO CIRCULAR, EM CONCRETO PRÉ-MOLDADO, DIÂMETRO INTERNO = 2,88 M, ALTURA INTERNA = 3,0 M, ÁREA DE INFILTRAÇÃO: 31,4 M² (PARA 12 CONTRIBUINTES). AF_12/2020_PA</t>
  </si>
  <si>
    <t>14.2.3</t>
  </si>
  <si>
    <t>FILTRO ANAERÓBIO RETANGULAR, EM ALVENARIA COM BLOCOS DE CONCRETO, DIMENSÕES INTERNAS: 1,4 X 3,0 X H=1,67 M, VOLUME ÚTIL: 5040 L (PARA 32 CONTRIBUINTES). AF_12/2020</t>
  </si>
  <si>
    <t>15</t>
  </si>
  <si>
    <t>LOUÇAS, ACESSÓRIOS E METAIS</t>
  </si>
  <si>
    <t>15.1</t>
  </si>
  <si>
    <t>VASO SANITARIO SIFONADO CONVENCIONAL COM LOUÇA BRANCA, INCLUSO CONJUNTO DE LIGAÇÃO PARA BACIA SANITÁRIA AJUSTÁVEL - FORNECIMENTO E INSTALAÇÃO. AF_10/2016</t>
  </si>
  <si>
    <t>15.2</t>
  </si>
  <si>
    <t>VASO SANITÁRIO INFANTIL LOUÇA BRANCA - FORNECIMENTO E INSTALACAO. AF_01/2020</t>
  </si>
  <si>
    <t>15.3</t>
  </si>
  <si>
    <t>ASSENTO SANITÁRIO CONVENCIONAL - FORNECIMENTO E INSTALACAO. AF_01/2020</t>
  </si>
  <si>
    <t>15.4</t>
  </si>
  <si>
    <t>ASSENTO SANITÁRIO INFANTIL - FORNECIMENTO E INSTALACAO. AF_01/2020</t>
  </si>
  <si>
    <t>15.5</t>
  </si>
  <si>
    <t>FNDE 11</t>
  </si>
  <si>
    <t>BANHEIRA PLÁSTICA RÍGIDA, 77x45x20cm DE EMBUTIR, CONFORME DETALHE DE PROJETO</t>
  </si>
  <si>
    <t>15.6</t>
  </si>
  <si>
    <t>FNDE 219</t>
  </si>
  <si>
    <t>LAVATÓRIO DE CANTO, LOUÇA BRANCA SUSPENSO, 29,5 X 39CM OU EQUIVALENTE, PADRÃO POPULAR - FORNECIMENTO E INSTALAÇÃO</t>
  </si>
  <si>
    <t>15.7</t>
  </si>
  <si>
    <t>CUBA DE EMBUTIR OVAL EM LOUÇA BRANCA, 35 X 50CM OU EQUIVALENTE - FORNECIMENTO E INSTALAÇÃO. AF_01/2020</t>
  </si>
  <si>
    <t>15.8</t>
  </si>
  <si>
    <t>LAVATÓRIO LOUÇA BRANCA COM COLUNA, *44 X 35,5* CM, PADRÃO POPULAR - FORNECIMENTO E INSTALAÇÃO. AF_01/2020</t>
  </si>
  <si>
    <t>15.9</t>
  </si>
  <si>
    <t>TANQUE DE LOUÇA BRANCA COM COLUNA, 30L OU EQUIVALENTE - FORNECIMENTO E INSTALAÇÃO. AF_01/2020</t>
  </si>
  <si>
    <t>15.10</t>
  </si>
  <si>
    <t>CUBA DE EMBUTIR RETANGULAR DE AÇO INOXIDÁVEL, 46 X 30 X 12 CM - FORNECIMENTO E INSTALAÇÃO. AF_01/2020</t>
  </si>
  <si>
    <t>15.11</t>
  </si>
  <si>
    <t>FNDE 217</t>
  </si>
  <si>
    <t>CUBA DE EMBUTIR RETANGULAR DE AÇO INOXIDÁVEL, 50 X 40 X 20 CM - FORNECIMENTO E INSTALAÇÃO</t>
  </si>
  <si>
    <t>15.12</t>
  </si>
  <si>
    <t>CUBA DE EMBUTIR RETANGULAR DE AÇO INOXIDÁVEL, 56 X 33 X 12 CM - FORNECIMENTO E INSTALAÇÃO. AF_01/2020</t>
  </si>
  <si>
    <t>15.13</t>
  </si>
  <si>
    <t>VÁLVULA EM METAL CROMADO 1.1/2" X 1.1/2" PARA TANQUE OU LAVATÓRIO, COM OU SEM LADRÃO - FORNECIMENTO E INSTALAÇÃO. AF_01/2020</t>
  </si>
  <si>
    <t>15.14</t>
  </si>
  <si>
    <t>SIFÃO DO TIPO FLEXÍVEL EM PVC 1  X 1.1/2  - FORNECIMENTO E INSTALAÇÃO. AF_01/2020</t>
  </si>
  <si>
    <t>15.15</t>
  </si>
  <si>
    <t>TORNEIRA CROMADA TUBO MÓVEL, DE MESA, 1/2" OU 3/4", PARA PIA DE COZINHA, PADRÃO ALTO - FORNECIMENTO E INSTALAÇÃO. AF_01/2020</t>
  </si>
  <si>
    <t>15.16</t>
  </si>
  <si>
    <t>FNDE 224</t>
  </si>
  <si>
    <t>TORNEIRA CROMADA DE MESA, 1/2? OU 3/4?, PARA LAVATÓRIO, COM TEMPORIZADOR - FORNECIMENTO E INSTALAÇÃO.</t>
  </si>
  <si>
    <t>15.17</t>
  </si>
  <si>
    <t>FNDE 14</t>
  </si>
  <si>
    <t>TORNEIRA ELETRICA DE PAREDE, BICA ALTA, PARA COZINHA, 5500 W (110/220 V)</t>
  </si>
  <si>
    <t>15.18</t>
  </si>
  <si>
    <t>TORNEIRA CROMADA 1/2" OU 3/4" PARA TANQUE, PADRÃO POPULAR - FORNECIMENTO E INSTALAÇÃO. AF_01/2020</t>
  </si>
  <si>
    <t>15.19</t>
  </si>
  <si>
    <t>FNDE 225</t>
  </si>
  <si>
    <t>TORNEIRA CROMADA DE MESA PARA LAVATORIO, TIPO MONOCOMANDO - ACIONAMENTO TIPO ALAVANCA</t>
  </si>
  <si>
    <t>15.20</t>
  </si>
  <si>
    <t>FNDE 13</t>
  </si>
  <si>
    <t>TORNEIRA ELÉTRICA COM MANGUEIRA PLÁSTICA FORTTI MAXI, LORENZETTIOU EQUIVALENTE</t>
  </si>
  <si>
    <t>15.21</t>
  </si>
  <si>
    <t>ENGATE FLEXÍVEL EM INOX, 1/2  X 40CM - FORNECIMENTO E INSTALAÇÃO. AF_01/2020</t>
  </si>
  <si>
    <t>15.22</t>
  </si>
  <si>
    <t>CHUVEIRO ELÉTRICO COMUM CORPO PLÁSTICO, TIPO DUCHA - FORNECIMENTO E INSTALAÇÃO. AF_01/2020</t>
  </si>
  <si>
    <t>15.23</t>
  </si>
  <si>
    <t>FNDE 226</t>
  </si>
  <si>
    <t>BARRA DE APOIO RETA, EM ACO INOX POLIDO, COMPRIMENTO 40CM, FIXADA NA PAREDE - FORNECIMENTO E INSTALAÇÃO</t>
  </si>
  <si>
    <t>15.24</t>
  </si>
  <si>
    <t>BARRA DE APOIO RETA, EM ACO INOX POLIDO, COMPRIMENTO 70 CM,  FIXADA NA PAREDE - FORNECIMENTO E INSTALAÇÃO. AF_01/2020</t>
  </si>
  <si>
    <t>15.25</t>
  </si>
  <si>
    <t>BARRA DE APOIO RETA, EM ACO INOX POLIDO, COMPRIMENTO 80 CM,  FIXADA NA PAREDE - FORNECIMENTO E INSTALAÇÃO. AF_01/2020</t>
  </si>
  <si>
    <t>15.26</t>
  </si>
  <si>
    <t>BANCO ARTICULADO, EM ACO INOX, PARA PCD, FIXADO NA PAREDE - FORNECIMENTO E INSTALAÇÃO. AF_01/2020</t>
  </si>
  <si>
    <t>15.27</t>
  </si>
  <si>
    <t>FNDE 215</t>
  </si>
  <si>
    <t>VÁLVULA DE DESCARGA METÁLICA, DUPLO ACIONAMENTO ECO, BASE 1 1/2", ACABAMENTO METALICO CROMADO - FORNECIMENTO E INSTALAÇÃO</t>
  </si>
  <si>
    <t>15.28</t>
  </si>
  <si>
    <t>FNDE 15</t>
  </si>
  <si>
    <t>TOALHEIRO PLASTICO TIPO DISPENSER PARA PAPEL TOALHA INTERFOLHADO</t>
  </si>
  <si>
    <t>15.29</t>
  </si>
  <si>
    <t>FNDE 16</t>
  </si>
  <si>
    <t>PAPELEIRA PLASTICA TIPO DISPENSER PARA PAPEL HIGIENICO ROLAO</t>
  </si>
  <si>
    <t>15.30</t>
  </si>
  <si>
    <t>SABONETEIRA PLASTICA TIPO DISPENSER PARA SABONETE LIQUIDO COM RESERVATORIO 800 A 1500 ML, INCLUSO FIXAÇÃO. AF_01/2020</t>
  </si>
  <si>
    <t>15.31</t>
  </si>
  <si>
    <t>FNDE 12</t>
  </si>
  <si>
    <t>ESPELHO CRISTAL, ESPESSURA 4MM, COM PARAFUSOS DE FIXAÇÃO, SEM MOLDURA</t>
  </si>
  <si>
    <t>15.32</t>
  </si>
  <si>
    <t>FNDE 17</t>
  </si>
  <si>
    <t>DUCHA / CHUVEIRO METALICO, DE PAREDE, ARTICULAVEL, COM DESVIADOR E DUCHA MANUAL</t>
  </si>
  <si>
    <t>15.33</t>
  </si>
  <si>
    <t>FNDE 34</t>
  </si>
  <si>
    <t>CABIDE/GANCHO DE BANHEIRO SIMPLES EM METAL CROMADO</t>
  </si>
  <si>
    <t>15.34</t>
  </si>
  <si>
    <t>FNDE 449</t>
  </si>
  <si>
    <t>BARRA METÁLICA COM PINTURA CINZA PARA PROTEÇÃO DOS ESPELHOS E CHUVEIRO INFANTIL</t>
  </si>
  <si>
    <t>16</t>
  </si>
  <si>
    <t>INSTALAÇÃO DE GÁS COMBUSTÍVEL</t>
  </si>
  <si>
    <t>16.1</t>
  </si>
  <si>
    <t>FNDE 29</t>
  </si>
  <si>
    <t>REGULADOR DE ALTA PRESSÃO GLP</t>
  </si>
  <si>
    <t>16.2</t>
  </si>
  <si>
    <t>REGISTRO OU REGULADOR DE GÁS DE COZINHA - FORNECIMENTO E INSTALAÇÃO. AF_08/2021</t>
  </si>
  <si>
    <t>16.3</t>
  </si>
  <si>
    <t>TUBO DE AÇO GALVANIZADO COM COSTURA, CLASSE MÉDIA, CONEXÃO ROSQUEADA, DN 20 (3/4"), INSTALADO EM RAMAIS E SUB-RAMAIS DE GÁS - FORNECIMENTO E INSTALAÇÃO. AF_10/2020</t>
  </si>
  <si>
    <t>16.4</t>
  </si>
  <si>
    <t>FNDE 301</t>
  </si>
  <si>
    <t>CAP OU TAMPAO DE FERRO GALVANIZADO, COM ROSCA BSP, DE 3/4"</t>
  </si>
  <si>
    <t>16.5</t>
  </si>
  <si>
    <t>FNDE 260</t>
  </si>
  <si>
    <t>MANGUEIRA PARA GAS - GLP</t>
  </si>
  <si>
    <t>16.6</t>
  </si>
  <si>
    <t>16.7</t>
  </si>
  <si>
    <t>VÁLVULA DE ESFERA BRUTA, BRONZE, ROSCÁVEL, 3/4'' - FORNECIMENTO E INSTALAÇÃO. AF_08/2021</t>
  </si>
  <si>
    <t>16.8</t>
  </si>
  <si>
    <t>TÊ, EM FERRO GALVANIZADO, CONEXÃO ROSQUEADA, DN 20 (3/4"), INSTALADO EM RAMAIS E SUB-RAMAIS DE GÁS - FORNECIMENTO E INSTALAÇÃO. AF_10/2020</t>
  </si>
  <si>
    <t>16.9</t>
  </si>
  <si>
    <t>LUVA, EM FERRO GALVANIZADO, CONEXÃO ROSQUEADA, DN 20 (3/4"), INSTALADO EM RAMAIS E SUB-RAMAIS DE GÁS - FORNECIMENTO E INSTALAÇÃO. AF_10/2020</t>
  </si>
  <si>
    <t>16.10</t>
  </si>
  <si>
    <t>CURVA 45 GRAUS, EM AÇO, CONEXÃO SOLDADA, DN 20 (3/4"), INSTALADO EM RAMAIS E SUB-RAMAIS DE GÁS - FORNECIMENTO E INSTALAÇÃO. AF_10/2020</t>
  </si>
  <si>
    <t>16.11</t>
  </si>
  <si>
    <t>CURVA 90 GRAUS, EM AÇO, CONEXÃO SOLDADA, DN 20 (3/4"), INSTALADO EM RAMAIS E SUB-RAMAIS DE GÁS - FORNECIMENTO E INSTALAÇÃO. AF_10/2020</t>
  </si>
  <si>
    <t>16.12</t>
  </si>
  <si>
    <t>CURVA 90 GRAUS, EM AÇO, CONEXÃO SOLDADA, DN 15 (1/2"), INSTALADO EM RAMAIS E SUB-RAMAIS DE GÁS - FORNECIMENTO E INSTALAÇÃO. AF_10/2020</t>
  </si>
  <si>
    <t>16.13</t>
  </si>
  <si>
    <t>FNDE 302</t>
  </si>
  <si>
    <t>REQUADRO EM ALUMÍNIO TIPO VENEZIANA COM GUARNIÇÃO, FIXAÇÃO COM PARAFUSOS - FORNECIMENTO E INSTALAÇÃO.</t>
  </si>
  <si>
    <t>17</t>
  </si>
  <si>
    <t>SISTEMA DE PROTEÇÃO CONTRA INCÊNDIO</t>
  </si>
  <si>
    <t>17.1</t>
  </si>
  <si>
    <t>EXTINTORES</t>
  </si>
  <si>
    <t>17.1.1</t>
  </si>
  <si>
    <t>EXTINTOR DE INCÊNDIO PORTÁTIL COM CARGA DE PQS DE 6 KG, CLASSE BC - FORNECIMENTO E INSTALAÇÃO. AF_10/2020_PE</t>
  </si>
  <si>
    <t>17.1.2</t>
  </si>
  <si>
    <t>EXTINTOR DE INCÊNDIO PORTÁTIL COM CARGA DE CO2 DE 6 KG, CLASSE BC - FORNECIMENTO E INSTALAÇÃO. AF_10/2020_PE</t>
  </si>
  <si>
    <t>17.2</t>
  </si>
  <si>
    <t>HIDRANTES</t>
  </si>
  <si>
    <t>17.2.1</t>
  </si>
  <si>
    <t>ABRIGO PARA HIDRANTE, 75X45X17CM, COM REGISTRO GLOBO ANGULAR 45 GRAUS 2 1/2", ADAPTADOR STORZ 2 1/2", MANGUEIRA DE INCÊNDIO 15M 2 1/2" E ESGUICHO EM LATÃO 2 1/2" - FORNECIMENTO E INSTALAÇÃO. AF_10/2020</t>
  </si>
  <si>
    <t>17.2.2</t>
  </si>
  <si>
    <t>HIDRANTE SUBTERRÂNEO PREDIAL (COM CURVA LONGA E CAIXA), DN 75 MM - FORNECIMENTO E INSTALAÇÃO. AF_10/2020</t>
  </si>
  <si>
    <t>17.3</t>
  </si>
  <si>
    <t>17.3.1</t>
  </si>
  <si>
    <t>REGISTRO DE GAVETA BRUTO, LATÃO, ROSCÁVEL, 2 1/2" - FORNECIMENTO E INSTALAÇÃO. AF_08/2021</t>
  </si>
  <si>
    <t>17.3.2</t>
  </si>
  <si>
    <t>VÁLVULA DE RETENÇÃO HORIZONTAL, DE BRONZE, ROSCÁVEL, 2 1/2" - FORNECIMENTO E INSTALAÇÃO. AF_08/2021</t>
  </si>
  <si>
    <t>17.3.3</t>
  </si>
  <si>
    <t>MANÔMETRO 0 A 200 PSI (0 A 14 KGF/CM2), D = 50MM - FORNECIMENTO E INSTALAÇÃO. AF_10/2020</t>
  </si>
  <si>
    <t>17.3.4</t>
  </si>
  <si>
    <t>FNDE 112</t>
  </si>
  <si>
    <t>PRESSOSTATO</t>
  </si>
  <si>
    <t>17.3.5</t>
  </si>
  <si>
    <t>FNDE 114</t>
  </si>
  <si>
    <t>VÁLVULA DE ALÍVIO</t>
  </si>
  <si>
    <t>un</t>
  </si>
  <si>
    <t>17.3.6</t>
  </si>
  <si>
    <t>BOMBA CENTRÍFUGA, TRIFÁSICA, 3 CV OU 2,96 HP, HM 34 A 40 M, Q 8,6 A 14,8 M3/H - FORNECIMENTO E INSTALAÇÃO. AF_12/2020</t>
  </si>
  <si>
    <t>17.3.7</t>
  </si>
  <si>
    <t>FNDE 67</t>
  </si>
  <si>
    <t>CENTRAL ALARME ENDEREÇAVEL</t>
  </si>
  <si>
    <t>17.4</t>
  </si>
  <si>
    <t>17.4.1</t>
  </si>
  <si>
    <t>COTOVELO 90 GRAUS, EM FERRO GALVANIZADO, CONEXÃO ROSQUEADA, DN 65 (2 1/2"), INSTALADO EM RESERVAÇÃO DE ÁGUA DE EDIFICAÇÃO QUE POSSUA RESERVATÓRIO DE FIBRA/FIBROCIMENTO - FORNECIMENTO E INSTALAÇÃO. AF_06/2016</t>
  </si>
  <si>
    <t>17.4.2</t>
  </si>
  <si>
    <t>TUBO DE AÇO GALVANIZADO COM COSTURA, CLASSE MÉDIA, DN 65 (2 1/2"), CONEXÃO ROSQUEADA, INSTALADO EM REDE DE ALIMENTAÇÃO PARA HIDRANTE - FORNECIMENTO E INSTALAÇÃO. AF_10/2020</t>
  </si>
  <si>
    <t>17.4.3</t>
  </si>
  <si>
    <t>FNDE 343</t>
  </si>
  <si>
    <t>ADAPTADOR PARA MANÔMETRO</t>
  </si>
  <si>
    <t>17.4.4</t>
  </si>
  <si>
    <t>NIPLE, EM FERRO GALVANIZADO, CONEXÃO ROSQUEADA, DN 65 (2 1/2"), INSTALADO EM REDE DE ALIMENTAÇÃO PARA SPRINKLER - FORNECIMENTO E INSTALAÇÃO. AF_10/2020</t>
  </si>
  <si>
    <t>17.4.5</t>
  </si>
  <si>
    <t>TÊ, EM FERRO GALVANIZADO, CONEXÃO ROSQUEADA, DN 65 (2 1/2"), INSTALADO EM REDE DE ALIMENTAÇÃO PARA HIDRANTE - FORNECIMENTO E INSTALAÇÃO. AF_10/2020</t>
  </si>
  <si>
    <t>17.5</t>
  </si>
  <si>
    <t>SINALIZAÇÕES</t>
  </si>
  <si>
    <t>17.5.1</t>
  </si>
  <si>
    <t>LUMINÁRIA DE EMERGÊNCIA, COM 30 LÂMPADAS LED DE 2 W, SEM REATOR - FORNECIMENTO E INSTALAÇÃO. AF_02/2020</t>
  </si>
  <si>
    <t>17.5.2</t>
  </si>
  <si>
    <t>FNDE 303</t>
  </si>
  <si>
    <t>SINALIZAÇÃO COM PLACA INDICATIVA FIXADA NA ESTRUTURA.</t>
  </si>
  <si>
    <t>17.5.3</t>
  </si>
  <si>
    <t>PINTURA DE SINALIZAÇÃO VERTICAL DE SEGURANÇA, FAIXAS AMARELA E PRETA, APLICAÇÃO MANUAL, 2 DEMÃOS. AF_05/2021</t>
  </si>
  <si>
    <t>18</t>
  </si>
  <si>
    <t>INSTALAÇÃO ELÉTRICA - 220V</t>
  </si>
  <si>
    <t>18.1</t>
  </si>
  <si>
    <t>QUADROS</t>
  </si>
  <si>
    <t>18.1.1</t>
  </si>
  <si>
    <t>QUADRO DE DISTRIBUIÇÃO DE ENERGIA EM CHAPA DE AÇO GALVANIZADO, DE EMBUTIR, COM BARRAMENTO TRIFÁSICO, PARA 12 DISJUNTORES DIN 100A - FORNECIMENTO E INSTALAÇÃO. AF_10/2020</t>
  </si>
  <si>
    <t>18.1.2</t>
  </si>
  <si>
    <t>QUADRO DE DISTRIBUIÇÃO DE ENERGIA EM CHAPA DE AÇO GALVANIZADO, DE EMBUTIR, COM BARRAMENTO TRIFÁSICO, PARA 18 DISJUNTORES DIN 100A - FORNECIMENTO E INSTALAÇÃO. AF_10/2020</t>
  </si>
  <si>
    <t>18.1.3</t>
  </si>
  <si>
    <t>QUADRO DE DISTRIBUIÇÃO DE ENERGIA EM CHAPA DE AÇO GALVANIZADO, DE EMBUTIR, COM BARRAMENTO TRIFÁSICO, PARA 24 DISJUNTORES DIN 100A - FORNECIMENTO E INSTALAÇÃO. AF_10/2020</t>
  </si>
  <si>
    <t>18.1.4</t>
  </si>
  <si>
    <t>QUADRO DE MEDIÇÃO GERAL DE ENERGIA PARA 1 MEDIDOR DE SOBREPOR - FORNECIMENTO E INSTALAÇÃO. AF_10/2020</t>
  </si>
  <si>
    <t>18.2</t>
  </si>
  <si>
    <t>DISJUNTORS</t>
  </si>
  <si>
    <t>18.2.1</t>
  </si>
  <si>
    <t>DISJUNTOR MONOPOLAR TIPO DIN, CORRENTE NOMINAL DE 10A - FORNECIMENTO E INSTALAÇÃO. AF_10/2020</t>
  </si>
  <si>
    <t>18.2.2</t>
  </si>
  <si>
    <t>DISJUNTOR MONOPOLAR TIPO DIN, CORRENTE NOMINAL DE 16A - FORNECIMENTO E INSTALAÇÃO. AF_10/2020</t>
  </si>
  <si>
    <t>18.2.3</t>
  </si>
  <si>
    <t>DISJUNTOR MONOPOLAR TIPO DIN, CORRENTE NOMINAL DE 20A - FORNECIMENTO E INSTALAÇÃO. AF_10/2020</t>
  </si>
  <si>
    <t>18.2.4</t>
  </si>
  <si>
    <t>DISJUNTOR MONOPOLAR TIPO DIN, CORRENTE NOMINAL DE 32A - FORNECIMENTO E INSTALAÇÃO. AF_10/2020</t>
  </si>
  <si>
    <t>18.2.5</t>
  </si>
  <si>
    <t>DISJUNTOR MONOPOLAR TIPO DIN, CORRENTE NOMINAL DE 40A - FORNECIMENTO E INSTALAÇÃO. AF_10/2020</t>
  </si>
  <si>
    <t>18.2.6</t>
  </si>
  <si>
    <t>DISJUNTOR TRIPOLAR TIPO DIN, CORRENTE NOMINAL DE 16A - FORNECIMENTO E INSTALAÇÃO. AF_10/2020</t>
  </si>
  <si>
    <t>18.2.7</t>
  </si>
  <si>
    <t>DISJUNTOR TRIPOLAR TIPO DIN, CORRENTE NOMINAL DE 20A - FORNECIMENTO E INSTALAÇÃO. AF_10/2020</t>
  </si>
  <si>
    <t>18.2.8</t>
  </si>
  <si>
    <t>DISJUNTOR TRIPOLAR TIPO DIN, CORRENTE NOMINAL DE 32A - FORNECIMENTO E INSTALAÇÃO. AF_10/2020</t>
  </si>
  <si>
    <t>18.2.9</t>
  </si>
  <si>
    <t>DISJUNTOR TRIPOLAR TIPO DIN, CORRENTE NOMINAL DE 50A - FORNECIMENTO E INSTALAÇÃO. AF_10/2020</t>
  </si>
  <si>
    <t>18.2.10</t>
  </si>
  <si>
    <t>DISJUNTOR TERMOMAGNÉTICO TRIPOLAR , CORRENTE NOMINAL DE 250A - FORNECIMENTO E INSTALAÇÃO. AF_10/2020</t>
  </si>
  <si>
    <t>18.2.11</t>
  </si>
  <si>
    <t>FNDE 86</t>
  </si>
  <si>
    <t>DISJUNTOR BIPOLAR TIPO DR, CORRENTE NOMINAL DE 25A - 30mA</t>
  </si>
  <si>
    <t>18.2.12</t>
  </si>
  <si>
    <t>FNDE 87</t>
  </si>
  <si>
    <t>DISJUNTOR BIPOLAR TIPO DR, CORRENTE NOMINAL DE 40A - 30mA</t>
  </si>
  <si>
    <t>18.2.13</t>
  </si>
  <si>
    <t>FNDE 395</t>
  </si>
  <si>
    <t>DISJUNTOR BIPOLAR TIPO DR, CORRENTE NOMINAL DE 60A A 100A - 30mA</t>
  </si>
  <si>
    <t>18.2.14</t>
  </si>
  <si>
    <t>FNDE 88</t>
  </si>
  <si>
    <t>DISPOSITIVO CONTRA SURTO - DPS 40 kA</t>
  </si>
  <si>
    <t>18.2.15</t>
  </si>
  <si>
    <t>FNDE 89</t>
  </si>
  <si>
    <t>DISPOSITIVO CONTRA SURTO - DPS 80 kA</t>
  </si>
  <si>
    <t>18.3</t>
  </si>
  <si>
    <t>ELETRODUTO E ACESSÓRIOS</t>
  </si>
  <si>
    <t>18.3.1</t>
  </si>
  <si>
    <t>ELETRODUTO FLEXÍVEL CORRUGADO, PVC, DN 25 MM (3/4"), PARA CIRCUITOS TERMINAIS, INSTALADO EM FORRO - FORNECIMENTO E INSTALAÇÃO. AF_03/2023</t>
  </si>
  <si>
    <t>18.3.2</t>
  </si>
  <si>
    <t>ELETRODUTO FLEXÍVEL CORRUGADO, PVC, DN 32 MM (1"), PARA CIRCUITOS TERMINAIS, INSTALADO EM FORRO - FORNECIMENTO E INSTALAÇÃO. AF_03/2023</t>
  </si>
  <si>
    <t>18.3.3</t>
  </si>
  <si>
    <t>ELETRODUTO RÍGIDO ROSCÁVEL, PVC, DN 50 MM (1 1/2"), PARA REDE ENTERRADA DE DISTRIBUIÇÃO DE ENERGIA ELÉTRICA - FORNECIMENTO E INSTALAÇÃO. AF_12/2021</t>
  </si>
  <si>
    <t>18.3.4</t>
  </si>
  <si>
    <t>ELETRODUTO RÍGIDO ROSCÁVEL, PVC, DN 75 MM (2 1/2"), PARA REDE ENTERRADA DE DISTRIBUIÇÃO DE ENERGIA ELÉTRICA - FORNECIMENTO E INSTALAÇÃO. AF_12/2021</t>
  </si>
  <si>
    <t>18.3.5</t>
  </si>
  <si>
    <t>ELETRODUTO RÍGIDO ROSCÁVEL, PVC, DN 85 MM (3"), PARA REDE ENTERRADA DE DISTRIBUIÇÃO DE ENERGIA ELÉTRICA - FORNECIMENTO E INSTALAÇÃO. AF_12/2021</t>
  </si>
  <si>
    <t>18.3.6</t>
  </si>
  <si>
    <t>FNDE 94</t>
  </si>
  <si>
    <t>ELETRODUTO EM ACO ZINCADO OU GALVANIZADO DN=3/4", APARENTE - FORNECIMENTO E INSTALAÇÃO.</t>
  </si>
  <si>
    <t>18.3.7</t>
  </si>
  <si>
    <t>CAIXA ENTERRADA ELÉTRICA RETANGULAR, EM ALVENARIA COM TIJOLOS CERÂMICOS MACIÇOS, FUNDO COM BRITA, DIMENSÕES INTERNAS: 0,3X0,3X0,3 M. AF_12/2020</t>
  </si>
  <si>
    <t>18.3.8</t>
  </si>
  <si>
    <t>FNDE 307</t>
  </si>
  <si>
    <t>CAIXA DE PASSAGEM SOBREPOR AÇO PINTADA 10 X 10 X 8 CM</t>
  </si>
  <si>
    <t>18.3.9</t>
  </si>
  <si>
    <t>CAIXA RETANGULAR 4" X 2" MÉDIA (1,30 M DO PISO), PVC, INSTALADA EM PAREDE - FORNECIMENTO E INSTALAÇÃO. AF_03/2023</t>
  </si>
  <si>
    <t>18.3.10</t>
  </si>
  <si>
    <t>CAIXA OCTOGONAL 3" X 3", PVC, INSTALADA EM LAJE - FORNECIMENTO E INSTALAÇÃO. AF_03/2023</t>
  </si>
  <si>
    <t>18.4</t>
  </si>
  <si>
    <t>CABOS E FIOS CONDUTORES</t>
  </si>
  <si>
    <t>18.4.1</t>
  </si>
  <si>
    <t>CABO DE COBRE FLEXÍVEL ISOLADO, 2,5 MM², ANTI-CHAMA 450/750 V, PARA CIRCUITOS TERMINAIS - FORNECIMENTO E INSTALAÇÃO. AF_03/2023</t>
  </si>
  <si>
    <t>18.4.2</t>
  </si>
  <si>
    <t>CABO DE COBRE FLEXÍVEL ISOLADO, 4 MM², ANTI-CHAMA 450/750 V, PARA CIRCUITOS TERMINAIS - FORNECIMENTO E INSTALAÇÃO. AF_03/2023</t>
  </si>
  <si>
    <t>18.4.3</t>
  </si>
  <si>
    <t>CABO DE COBRE FLEXÍVEL ISOLADO, 6 MM², ANTI-CHAMA 450/750 V, PARA CIRCUITOS TERMINAIS - FORNECIMENTO E INSTALAÇÃO. AF_03/2023</t>
  </si>
  <si>
    <t>18.4.4</t>
  </si>
  <si>
    <t>CABO DE COBRE FLEXÍVEL ISOLADO, 10 MM², ANTI-CHAMA 450/750 V, PARA CIRCUITOS TERMINAIS - FORNECIMENTO E INSTALAÇÃO. AF_03/2023</t>
  </si>
  <si>
    <t>18.4.5</t>
  </si>
  <si>
    <t>CABO DE COBRE FLEXÍVEL ISOLADO, 16 MM², ANTI-CHAMA 450/750 V, PARA CIRCUITOS TERMINAIS - FORNECIMENTO E INSTALAÇÃO. AF_03/2023</t>
  </si>
  <si>
    <t>18.4.6</t>
  </si>
  <si>
    <t>CABO DE COBRE FLEXÍVEL ISOLADO, 25 MM², ANTI-CHAMA 0,6/1,0 KV, PARA REDE ENTERRADA DE DISTRIBUIÇÃO DE ENERGIA ELÉTRICA - FORNECIMENTO E INSTALAÇÃO. AF_12/2021</t>
  </si>
  <si>
    <t>18.4.7</t>
  </si>
  <si>
    <t>CABO DE COBRE FLEXÍVEL ISOLADO, 50 MM², ANTI-CHAMA 0,6/1,0 KV, PARA REDE ENTERRADA DE DISTRIBUIÇÃO DE ENERGIA ELÉTRICA - FORNECIMENTO E INSTALAÇÃO. AF_12/2021</t>
  </si>
  <si>
    <t>18.4.8</t>
  </si>
  <si>
    <t>CABO DE COBRE FLEXÍVEL ISOLADO, 95 MM², 0,6/1,0 KV, PARA REDE AÉREA DE DISTRIBUIÇÃO DE ENERGIA ELÉTRICA DE BAIXA TENSÃO - FORNECIMENTO E INSTALAÇÃO. AF_07/2020</t>
  </si>
  <si>
    <t>18.4.9</t>
  </si>
  <si>
    <t>CABO DE COBRE FLEXÍVEL ISOLADO, 150 MM², ANTI-CHAMA 0,6/1,0 KV, PARA REDE ENTERRADA DE DISTRIBUIÇÃO DE ENERGIA ELÉTRICA - FORNECIMENTO E INSTALAÇÃO. AF_12/2021</t>
  </si>
  <si>
    <t>18.5</t>
  </si>
  <si>
    <t>ELETROCALHAS</t>
  </si>
  <si>
    <t>18.5.1</t>
  </si>
  <si>
    <t>FNDE 313</t>
  </si>
  <si>
    <t>ELETROCALHA LISA OU PERFURADA EM AÇO GALVANIZADO, LARGURA  150MM E ALTURA 100MM, INCLUSIVE EMENDA E FIXAÇÃO - FORNECIMENTO E INSTALAÇÃO.</t>
  </si>
  <si>
    <t>18.5.2</t>
  </si>
  <si>
    <t>SUPORTE PARA 2 ELETRODUTOS, ESPAÇADO A CADA 80 CM, EM PERFILADO COM COMPRIMENTO DE 25 CM FIXADO EM LAJE, POR METRO DE ELETRODUTO FIXADO. AF_09/2023</t>
  </si>
  <si>
    <t>18.6</t>
  </si>
  <si>
    <t>ILUMINAÇÃO E TOMADAS</t>
  </si>
  <si>
    <t>18.6.1</t>
  </si>
  <si>
    <t>TOMADA BAIXA DE EMBUTIR (1 MÓDULO), 2P+T 10 A, INCLUINDO SUPORTE E PLACA - FORNECIMENTO E INSTALAÇÃO. AF_03/2023</t>
  </si>
  <si>
    <t>18.6.2</t>
  </si>
  <si>
    <t>TOMADA BAIXA DE EMBUTIR (1 MÓDULO), 2P+T 20 A, INCLUINDO SUPORTE E PLACA - FORNECIMENTO E INSTALAÇÃO. AF_03/2023</t>
  </si>
  <si>
    <t>18.6.3</t>
  </si>
  <si>
    <t>TOMADA BAIXA DE EMBUTIR (2 MÓDULOS), 2P+T 10 A, INCLUINDO SUPORTE E PLACA - FORNECIMENTO E INSTALAÇÃO. AF_03/2023</t>
  </si>
  <si>
    <t>18.6.4</t>
  </si>
  <si>
    <t>INTERRUPTOR PARALELO (1 MÓDULO) COM 1 TOMADA DE EMBUTIR 2P+T 10 A, INCLUINDO SUPORTE E PLACA - FORNECIMENTO E INSTALAÇÃO. AF_03/2023</t>
  </si>
  <si>
    <t>18.6.5</t>
  </si>
  <si>
    <t>INTERRUPTOR SIMPLES (2 MÓDULOS) COM 1 TOMADA DE EMBUTIR 2P+T 10 A, INCLUINDO SUPORTE E PLACA - FORNECIMENTO E INSTALAÇÃO. AF_03/2023</t>
  </si>
  <si>
    <t>18.6.6</t>
  </si>
  <si>
    <t>18.6.7</t>
  </si>
  <si>
    <t>INTERRUPTOR SIMPLES (1 MÓDULO), 10A/250V, INCLUINDO SUPORTE E PLACA - FORNECIMENTO E INSTALAÇÃO. AF_03/2023</t>
  </si>
  <si>
    <t>18.6.8</t>
  </si>
  <si>
    <t>INTERRUPTOR SIMPLES (2 MÓDULOS), 10A/250V, INCLUINDO SUPORTE E PLACA - FORNECIMENTO E INSTALAÇÃO. AF_03/2023</t>
  </si>
  <si>
    <t>18.6.9</t>
  </si>
  <si>
    <t>INTERRUPTOR SIMPLES (3 MÓDULOS), 10A/250V, INCLUINDO SUPORTE E PLACA - FORNECIMENTO E INSTALAÇÃO. AF_03/2023</t>
  </si>
  <si>
    <t>18.6.10</t>
  </si>
  <si>
    <t>FNDE 309</t>
  </si>
  <si>
    <t>ESPELHO / PLACA CEGA 4" X 2", PARA INSTALACAO DE TOMADAS E INTERRUPTORES</t>
  </si>
  <si>
    <t>18.6.11</t>
  </si>
  <si>
    <t>LUMINÁRIA TIPO CALHA, DE SOBREPOR, COM 2 LÂMPADAS TUBULARES FLUORESCENTES DE 36 W, COM REATOR DE PARTIDA RÁPIDA - FORNECIMENTO E INSTALAÇÃO. AF_02/2020</t>
  </si>
  <si>
    <t>18.6.12</t>
  </si>
  <si>
    <t>FNDE 379</t>
  </si>
  <si>
    <t>LUMINÁRIA DE EMBUTIR COMPLETA EM FORRO DE GESSO OU MODULADO COM PERFIL "T", PARA 2 LAMPADAS T8 16/18W.</t>
  </si>
  <si>
    <t>18.6.13</t>
  </si>
  <si>
    <t>FNDE 380</t>
  </si>
  <si>
    <t>LUMINÁRIA DE EMBUTIR COMPLETA EM FORRO DE GESSO OU MODULADO COM PERFIL "T", PARA 2 LAMPADAS T8 32/36W.</t>
  </si>
  <si>
    <t>18.6.14</t>
  </si>
  <si>
    <t>FNDE 381</t>
  </si>
  <si>
    <t>REFLETOR EM ALUMÍNIO, DE SUPORTE E ALÇA, COM 1 LÂMPADA VAPOR DE MERCÚRIO DE 70 W, COM REATOR ALTO FATOR DE POTÊNCIA - FORNECIMENTO E INSTALAÇÃO.</t>
  </si>
  <si>
    <t>18.6.15</t>
  </si>
  <si>
    <t>LÂMPADA VAPOR METÁLICO 150 W - FORNECIMENTO E INSTALAÇÃO. AF_08/2020</t>
  </si>
  <si>
    <t>18.6.16</t>
  </si>
  <si>
    <t>LÂMPADA VAPOR METÁLICO 400 W - FORNECIMENTO E INSTALAÇÃO. AF_08/2020</t>
  </si>
  <si>
    <t>18.6.17</t>
  </si>
  <si>
    <t>LUMINÁRIA ARANDELA TIPO TARTARUGA, COM GRADE, DE SOBREPOR, COM 1 LÂMPADA FLUORESCENTE DE 15 W, SEM REATOR - FORNECIMENTO E INSTALAÇÃO. AF_02/2020</t>
  </si>
  <si>
    <t>19</t>
  </si>
  <si>
    <t>INSTALAÇÕES DE CLIMATIZAÇÃO</t>
  </si>
  <si>
    <t>19.1</t>
  </si>
  <si>
    <t>DUTOS</t>
  </si>
  <si>
    <t>19.1.1</t>
  </si>
  <si>
    <t>CABO DE COBRE FLEXÍVEL ISOLADO, 2,5 MM², ANTI-CHAMA 0,6/1,0 KV, PARA CIRCUITOS TERMINAIS - FORNECIMENTO E INSTALAÇÃO. AF_03/2023</t>
  </si>
  <si>
    <t>19.1.2</t>
  </si>
  <si>
    <t>CABO DE COBRE FLEXÍVEL ISOLADO, 4 MM², ANTI-CHAMA 0,6/1,0 KV, PARA CIRCUITOS TERMINAIS - FORNECIMENTO E INSTALAÇÃO. AF_03/2023</t>
  </si>
  <si>
    <t>19.1.3</t>
  </si>
  <si>
    <t>TUBO EM COBRE FLEXÍVEL, DN 1/4", COM ISOLAMENTO, INSTALADO EM RAMAL DE ALIMENTAÇÃO DE AR CONDICIONADO COM CONDENSADORA INDIVIDUAL   FORNECIMENTO E INSTALAÇÃO. AF_12/2015</t>
  </si>
  <si>
    <t>19.1.4</t>
  </si>
  <si>
    <t>TUBO EM COBRE FLEXÍVEL, DN 3/8", COM ISOLAMENTO, INSTALADO EM RAMAL DE ALIMENTAÇÃO DE AR CONDICIONADO COM CONDENSADORA INDIVIDUAL - FORNECIMENTO E INSTALAÇÃO. AF_12/2015</t>
  </si>
  <si>
    <t>19.1.5</t>
  </si>
  <si>
    <t>TUBO EM COBRE FLEXÍVEL, DN 5/8", COM ISOLAMENTO, INSTALADO EM FORRO, PARA RAMAL DE ALIMENTAÇÃO DE AR CONDICIONADO, INCLUSO FIXADOR. AF_11/2021</t>
  </si>
  <si>
    <t>19.2</t>
  </si>
  <si>
    <t>DRENO</t>
  </si>
  <si>
    <t>19.2.1</t>
  </si>
  <si>
    <t>TUBO, PVC, SOLDÁVEL, DN 25MM, INSTALADO EM DRENO DE AR-CONDICIONADO - FORNECIMENTO E INSTALAÇÃO. AF_08/2022</t>
  </si>
  <si>
    <t>19.2.2</t>
  </si>
  <si>
    <t>JOELHO 45 GRAUS, PVC, SOLDÁVEL, DN 25MM, INSTALADO EM DRENO DE AR-CONDICIONADO - FORNECIMENTO E INSTALAÇÃO. AF_08/2022</t>
  </si>
  <si>
    <t>19.2.3</t>
  </si>
  <si>
    <t>JOELHO 90 GRAUS, PVC, SOLDÁVEL, DN 25MM, INSTALADO EM DRENO DE AR-CONDICIONADO - FORNECIMENTO E INSTALAÇÃO. AF_08/2022</t>
  </si>
  <si>
    <t>19.2.4</t>
  </si>
  <si>
    <t>TE, PVC, SOLDÁVEL, DN 25MM, INSTALADO EM DRENO DE AR-CONDICIONADO - FORNECIMENTO E INSTALAÇÃO. AF_08/2022</t>
  </si>
  <si>
    <t>20</t>
  </si>
  <si>
    <t>INSTALAÇÕES DE CABEAMENTO ESTRUTURADO</t>
  </si>
  <si>
    <t>20.1</t>
  </si>
  <si>
    <t>CAIXAS E QUADROS</t>
  </si>
  <si>
    <t>20.1.1</t>
  </si>
  <si>
    <t>20.1.2</t>
  </si>
  <si>
    <t>20.1.3</t>
  </si>
  <si>
    <t>CAIXA DE PASSAGEM PARA TELEFONE 80X80X15CM (SOBREPOR) FORNECIMENTO E INSTALACAO. AF_11/2019</t>
  </si>
  <si>
    <t>20.2</t>
  </si>
  <si>
    <t>ACESSÓRIOS CABEAMENTO</t>
  </si>
  <si>
    <t>20.2.1</t>
  </si>
  <si>
    <t>PATCH PANEL 24 PORTAS, CATEGORIA 6 - FORNECIMENTO E INSTALAÇÃO. AF_11/2019</t>
  </si>
  <si>
    <t>20.2.2</t>
  </si>
  <si>
    <t>FNDE 76</t>
  </si>
  <si>
    <t>SWITCH TIPO 24 PORTAS</t>
  </si>
  <si>
    <t>20.2.3</t>
  </si>
  <si>
    <t>FNDE 385</t>
  </si>
  <si>
    <t>PATCH CORD, CATEGORIA 6 UTP, 4 PARES.</t>
  </si>
  <si>
    <t>20.2.4</t>
  </si>
  <si>
    <t>FNDE 123</t>
  </si>
  <si>
    <t>GUIA DE CABOS FECHADO 1U</t>
  </si>
  <si>
    <t>20.2.5</t>
  </si>
  <si>
    <t>FNDE 122</t>
  </si>
  <si>
    <t>BANDEJA MÓVEL, PADRÃO 19"</t>
  </si>
  <si>
    <t>20.2.6</t>
  </si>
  <si>
    <t>RACK ABERTO EM COLUNA 44U PARA SERVIDOR - FORNECIMENTO E INSTALAÇÃO. AF_11/2019</t>
  </si>
  <si>
    <t>20.2.7</t>
  </si>
  <si>
    <t>FNDE 125</t>
  </si>
  <si>
    <t>GUIA VERTICAL 200 MM PARA CABOS</t>
  </si>
  <si>
    <t>20.3</t>
  </si>
  <si>
    <t>DISPOSITIVOS</t>
  </si>
  <si>
    <t>20.3.1</t>
  </si>
  <si>
    <t>TOMADA DE REDE RJ45 - FORNECIMENTO E INSTALAÇÃO. AF_11/2019</t>
  </si>
  <si>
    <t>20.3.2</t>
  </si>
  <si>
    <t>FNDE 375</t>
  </si>
  <si>
    <t>TOMADA PARA ANTENA DE TV, CABO COAXIAL DE 9 MM FORNECIMENTO E INSTALAÇÃO</t>
  </si>
  <si>
    <t>20.3.3</t>
  </si>
  <si>
    <t>FNDE 70</t>
  </si>
  <si>
    <t>TERMINAL A COMPRESSÃO</t>
  </si>
  <si>
    <t>20.4</t>
  </si>
  <si>
    <t>ELETROCALHA E ELETRODUTOS</t>
  </si>
  <si>
    <t>20.4.1</t>
  </si>
  <si>
    <t>ELETRODUTO FLEXÍVEL CORRUGADO REFORÇADO, PVC, DN 25 MM (3/4"), PARA CIRCUITOS TERMINAIS, INSTALADO EM FORRO - FORNECIMENTO E INSTALAÇÃO. AF_03/2023</t>
  </si>
  <si>
    <t>20.4.2</t>
  </si>
  <si>
    <t>ELETRODUTO FLEXÍVEL CORRUGADO REFORÇADO, PVC, DN 32 MM (1"), PARA CIRCUITOS TERMINAIS, INSTALADO EM FORRO - FORNECIMENTO E INSTALAÇÃO. AF_03/2023</t>
  </si>
  <si>
    <t>20.4.3</t>
  </si>
  <si>
    <t>ELETRODUTO RÍGIDO ROSCÁVEL, PVC, DN 40 MM (1 1/4"), PARA CIRCUITOS TERMINAIS, INSTALADO EM FORRO - FORNECIMENTO E INSTALAÇÃO. AF_03/2023</t>
  </si>
  <si>
    <t>20.4.4</t>
  </si>
  <si>
    <t>FNDE 346</t>
  </si>
  <si>
    <t>CABECOTE PARA ENTRADA DE LINHA DE ALIMENTACAO PARA ELETRODUTO</t>
  </si>
  <si>
    <t>20.4.5</t>
  </si>
  <si>
    <t>20.4.6</t>
  </si>
  <si>
    <t>FNDE 92</t>
  </si>
  <si>
    <t>ELETRODUTO EM ACO ZINCADO OU GALVANIZADO DN=1 1/4", APARENTE - FORNECIMENTO E INSTALAÇÃO.</t>
  </si>
  <si>
    <t>20.4.7</t>
  </si>
  <si>
    <t>FNDE 93</t>
  </si>
  <si>
    <t>ELETRODUTO EM ACO ZINCADO OU GALVANIZADO DN=2", APARENTE - FORNECIMENTO E INSTALAÇÃO.</t>
  </si>
  <si>
    <t>20.4.8</t>
  </si>
  <si>
    <t>FNDE 312</t>
  </si>
  <si>
    <t>ELETROCALHA LISA OU PERFURADA EM AÇO GALVANIZADO, LARGURA  100MM E ALTURA 50MM, INCLUSIVE EMENDA E FIXAÇÃO - FORNECIMENTO E INSTALAÇÃO.</t>
  </si>
  <si>
    <t>20.5</t>
  </si>
  <si>
    <t>CABEAMENTO</t>
  </si>
  <si>
    <t>20.5.1</t>
  </si>
  <si>
    <t>CABO ELETRÔNICO CATEGORIA 6, INSTALADO EM EDIFICAÇÃO INSTITUCIONAL - FORNECIMENTO E INSTALAÇÃO. AF_11/2019</t>
  </si>
  <si>
    <t>20.5.2</t>
  </si>
  <si>
    <t>CABO COAXIAL RG59 95% - FORNECIMENTO E INSTALAÇÃO. AF_11/2019</t>
  </si>
  <si>
    <t>21</t>
  </si>
  <si>
    <t>SISTEMA DE EXAUSTÃO MECÂNICA</t>
  </si>
  <si>
    <t>21.1</t>
  </si>
  <si>
    <t>FNDE 44</t>
  </si>
  <si>
    <t>DUTO DE ALONGAMENTO PARA EXAUSTOR</t>
  </si>
  <si>
    <t>21.2</t>
  </si>
  <si>
    <t>FNDE 45</t>
  </si>
  <si>
    <t>COIFA EM AÇO INOX 100CM X 150CM</t>
  </si>
  <si>
    <t>21.3</t>
  </si>
  <si>
    <t>FNDE 42</t>
  </si>
  <si>
    <t>INSTALAÇÃO DE EXAUSTOR ELÉTRICO TIPO DOMICILIAR</t>
  </si>
  <si>
    <t>22</t>
  </si>
  <si>
    <t>SISTEMA DE PROTEÇÃO CONTRA DESCARGAS ATMOSFÉRICAS (SPDA)</t>
  </si>
  <si>
    <t>22.1</t>
  </si>
  <si>
    <t>CAPTOR TIPO FRANKLIN PARA SPDA - FORNECIMENTO E INSTALAÇÃO. AF_08/2023</t>
  </si>
  <si>
    <t>22.2</t>
  </si>
  <si>
    <t>FNDE 68</t>
  </si>
  <si>
    <t>CONJUNTO DE ESTAIAMENTO PARA MASTRO DE SPDA</t>
  </si>
  <si>
    <t>22.3</t>
  </si>
  <si>
    <t>FNDE 74</t>
  </si>
  <si>
    <t>VERGALHÃO</t>
  </si>
  <si>
    <t>22.4</t>
  </si>
  <si>
    <t>CONECTOR SPLIT-BOLT, PARA SPDA, PARA CABOS ATÉ 50 MM2 - FORNECIMENTO E INSTALAÇÃO. AF_08/2023</t>
  </si>
  <si>
    <t>22.5</t>
  </si>
  <si>
    <t>ABRAÇADEIRA DE FIXAÇÃO DE BRAÇOS DE LUMINÁRIAS DE 2" - FORNECIMENTO E INSTALAÇÃO. AF_08/2020</t>
  </si>
  <si>
    <t>22.6</t>
  </si>
  <si>
    <t>SUPORTE ISOLADOR PARA FIXAÇÃO DA CORDOALHA DE COBRE EM ALVENARIA OU CONCRETO - FORNECIMENTO E INSTALAÇÃO. AF_08/2023</t>
  </si>
  <si>
    <t>22.7</t>
  </si>
  <si>
    <t>FNDE 69</t>
  </si>
  <si>
    <t>CAIXA DE EQUALIZAÇÃO DE ATERRAMENTO ELÉTRICO</t>
  </si>
  <si>
    <t>22.8</t>
  </si>
  <si>
    <t>ESCAVAÇÃO MANUAL DE VALA COM PROFUNDIDADE MENOR OU IGUAL A 1,30 M. AF_02/2021</t>
  </si>
  <si>
    <t>22.9</t>
  </si>
  <si>
    <t>REATERRO MANUAL DE VALAS, COM COMPACTADOR DE SOLOS DE PERCUSSÃO. AF_08/2023</t>
  </si>
  <si>
    <t>22.10</t>
  </si>
  <si>
    <t>HASTE DE ATERRAMENTO, DIÂMETRO 5/8", COM 3 METROS - FORNECIMENTO E INSTALAÇÃO. AF_08/2023</t>
  </si>
  <si>
    <t>22.11</t>
  </si>
  <si>
    <t>CORDOALHA DE COBRE NU 35 MM², NÃO ENTERRADA, COM ISOLADOR - FORNECIMENTO E INSTALAÇÃO. AF_08/2023</t>
  </si>
  <si>
    <t>22.12</t>
  </si>
  <si>
    <t>CORDOALHA DE COBRE NU 50 MM², ENTERRADA - FORNECIMENTO E INSTALAÇÃO. AF_08/2023</t>
  </si>
  <si>
    <t>22.13</t>
  </si>
  <si>
    <t>CAIXA DE INSPEÇÃO PARA ATERRAMENTO, CIRCULAR, EM POLIETILENO, DIÂMETRO INTERNO = 0,3 M. AF_12/2020</t>
  </si>
  <si>
    <t>22.14</t>
  </si>
  <si>
    <t>22.15</t>
  </si>
  <si>
    <t>FNDE 71</t>
  </si>
  <si>
    <t>SOLDA EXOTÉRMICA PARA SPDA - FORNECIMENTO E INSTALAÇÃO.</t>
  </si>
  <si>
    <t>23</t>
  </si>
  <si>
    <t>SERVIÇOS COMPLEMENTARES</t>
  </si>
  <si>
    <t>23.1</t>
  </si>
  <si>
    <t>FNDE 39</t>
  </si>
  <si>
    <t>CONJUNTO DE MASTRO P/ TRÊS BANDEIRAS E PEDESTAL</t>
  </si>
  <si>
    <t>23.2</t>
  </si>
  <si>
    <t>FNDE 40</t>
  </si>
  <si>
    <t>BANCADA DE GRANITO CINZA ANDORINHA, INCLUSIVE PASSA PRATOS, ESPESSURA 2 CM - FORNECIMENTO E INSTALAÇÃO</t>
  </si>
  <si>
    <t>23.3</t>
  </si>
  <si>
    <t>FNDE 47</t>
  </si>
  <si>
    <t>PRATELEIRA DE GRANITO CINZA ANDORINHA, ESPESSURA 2 CM - FORNECIMENTO E INSTALAÇÃO</t>
  </si>
  <si>
    <t>23.4</t>
  </si>
  <si>
    <t>FNDE 48</t>
  </si>
  <si>
    <t>ESCANINHOS EM MDF, REVESTIDOS EM LAMINADO MELAMÍNICO</t>
  </si>
  <si>
    <t>23.5</t>
  </si>
  <si>
    <t>PEITORIL LINEAR EM GRANITO OU MÁRMORE, L = 15CM, COMPRIMENTO DE ATÉ 2M, ASSENTADO COM ARGAMASSA 1:6 COM ADITIVO. AF_11/2020</t>
  </si>
  <si>
    <t>23.6</t>
  </si>
  <si>
    <t>SUPORTE MÃO FRANCESA EM AÇO, ABAS IGUAIS 30 CM, CAPACIDADE MINIMA 60 KG, BRANCO - FORNECIMENTO E INSTALAÇÃO. AF_01/2020</t>
  </si>
  <si>
    <t>23.7</t>
  </si>
  <si>
    <t>FNDE 49</t>
  </si>
  <si>
    <t>BARRA DE APOIO EM INOX, DIAMETRO MINIMO 3 CM, EM AÇO INOX</t>
  </si>
  <si>
    <t>23.8</t>
  </si>
  <si>
    <t>FNDE 51</t>
  </si>
  <si>
    <t>BANCO DE CONCRETO SEM ENCOSTO, DIM. 2,50 X 0,60 M</t>
  </si>
  <si>
    <t>23.9</t>
  </si>
  <si>
    <t>FNDE 38</t>
  </si>
  <si>
    <t>FITA 3M COLANTE ANTIDERRAPANTE PARA PISO</t>
  </si>
  <si>
    <t>24</t>
  </si>
  <si>
    <t>SERVIÇOS FINAIS</t>
  </si>
  <si>
    <t>24.1</t>
  </si>
  <si>
    <t>LIMPEZA DE PISO CERÂMICO OU PORCELANATO COM PANO ÚMIDO. AF_04/2019</t>
  </si>
  <si>
    <t>24.2</t>
  </si>
  <si>
    <t>V. UNITÁRIO BDI</t>
  </si>
  <si>
    <t xml:space="preserve">PREFEITURA  MUNICIPAL DE SANTO ESTEVÃO
SECRETARIA MUNICIPAL DE EDUCAÇÃO </t>
  </si>
  <si>
    <t>OBRA:</t>
  </si>
  <si>
    <t>LOCAL:</t>
  </si>
  <si>
    <t>SANTO ESTEVÃO - BA</t>
  </si>
  <si>
    <t>BASE:</t>
  </si>
  <si>
    <t>PLANILHA ORÇAMENTÁRIA</t>
  </si>
  <si>
    <t>CONTRATAÇÃO DE EMPRESA PARA CONSTRUÇÃO DE CRECHE MODELO FNDE TIPO 1, LOCALIZADA NO MUNICÍPIO DE SANTO ESTÊVÃO - BA.</t>
  </si>
  <si>
    <t xml:space="preserve">TOTAL GERAL: </t>
  </si>
  <si>
    <t>SANTO ESTÊVÃO / BA</t>
  </si>
  <si>
    <t>Local</t>
  </si>
  <si>
    <t>Data</t>
  </si>
  <si>
    <t>______________________________________________________</t>
  </si>
  <si>
    <t xml:space="preserve">Leandro Resende de Araújo </t>
  </si>
  <si>
    <t>Eng. Civil</t>
  </si>
  <si>
    <t>CREA: 051299203-7</t>
  </si>
  <si>
    <t>SINAPI FEVEREIRO/2025  (NÃO DESONERADO) e FNDE (NÃO DESONERADO)</t>
  </si>
  <si>
    <t>PREFEITURA MUNICIPAL DE SANTO ESTEVÃO
SECRETARIA MUNICIPAL DE EDUCAÇÃO</t>
  </si>
  <si>
    <t xml:space="preserve">OBRA: CONTRATAÇÃO DE EMPRESA ESPECIALIZADA PARA CONSTRUÇÃO DA CRECHE TIPO 1, MODELO FNDE, LOCALIZADA EM SANTO ESTEVÃO - BA </t>
  </si>
  <si>
    <t xml:space="preserve">ENDEREÇO: </t>
  </si>
  <si>
    <t>CRONOGRAMA FÍSICO FINANCEIRO</t>
  </si>
  <si>
    <t>Planejamento</t>
  </si>
  <si>
    <t>DESCRIÇÃO DOS SERVIÇOS</t>
  </si>
  <si>
    <t>VALOR (R$)</t>
  </si>
  <si>
    <t>% ITEM</t>
  </si>
  <si>
    <t xml:space="preserve">SERVIÇOS PRELIMINARES </t>
  </si>
  <si>
    <t>MOVIMENTO DE TERRAS PARA FUNDAÇÕES</t>
  </si>
  <si>
    <t xml:space="preserve">FUNDAÇÕES </t>
  </si>
  <si>
    <t xml:space="preserve">SUPERESTRUTURA </t>
  </si>
  <si>
    <t xml:space="preserve">ESQUADRIAS </t>
  </si>
  <si>
    <t xml:space="preserve">SISTEMAS DE COBERTURA </t>
  </si>
  <si>
    <t xml:space="preserve">IMPERMEABILIZAÇÃO </t>
  </si>
  <si>
    <t>REVESTIMENTOS INTERNOS E EXTERNOS</t>
  </si>
  <si>
    <t xml:space="preserve">INSTALAÇÃO HIDRÁULICA </t>
  </si>
  <si>
    <t xml:space="preserve">INSTALAÇÃO SANITÁRIA </t>
  </si>
  <si>
    <t>INSTALAÇÕES ELÉTRICAS - 220V</t>
  </si>
  <si>
    <t>SISTEMA DE PROTEÇÃO CONTRA DESC. ATMOSFÉRICAS</t>
  </si>
  <si>
    <t>Valores totais</t>
  </si>
  <si>
    <t xml:space="preserve">                                                                                                                                                                                   ___________________________________________________</t>
  </si>
  <si>
    <t xml:space="preserve">LOUÇAS, ACESSÓRIOS E METAIS </t>
  </si>
  <si>
    <t>INSTALAÇÃO DE CABEAMENTO ESTRUTURADO</t>
  </si>
  <si>
    <t>DATA BASE SINAPI: FEVEREIRO/2025</t>
  </si>
  <si>
    <t>Engenheiro Civil - CREA 051299203-7</t>
  </si>
  <si>
    <t>Responsável Técnico</t>
  </si>
  <si>
    <t>CURVA ABC</t>
  </si>
  <si>
    <t>TOTAL</t>
  </si>
  <si>
    <t xml:space="preserve">% </t>
  </si>
  <si>
    <t>% ACUMULADO</t>
  </si>
  <si>
    <t>CURVA</t>
  </si>
  <si>
    <t>A</t>
  </si>
  <si>
    <t>B</t>
  </si>
  <si>
    <t>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</si>
</sst>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\R\$\ #,##0.00"/>
    <numFmt numFmtId="165" formatCode="_(* #,##0.00_);_(* \(#,##0.00\);_(* &quot;-&quot;??_);_(@_)"/>
    <numFmt numFmtId="166" formatCode="00"/>
    <numFmt numFmtId="167" formatCode="General;General;"/>
    <numFmt numFmtId="168" formatCode="[$-F800]dddd\,\ mmmm\ dd\,\ yyyy"/>
    <numFmt numFmtId="169" formatCode="&quot;R$&quot;\ #,##0.00"/>
    <numFmt numFmtId="170" formatCode="0.000%"/>
  </numFmts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indexed="8"/>
      <name val="Arial"/>
      <family val="2"/>
    </font>
    <font>
      <sz val="10"/>
      <name val="Arial"/>
      <family val="2"/>
    </font>
    <font>
      <sz val="11"/>
      <color rgb="FF000000"/>
      <name val="Aptos Narrow"/>
      <family val="2"/>
      <scheme val="minor"/>
    </font>
    <font>
      <b/>
      <sz val="10"/>
      <color rgb="FF000000"/>
      <name val="Arial Nova Cond"/>
      <family val="2"/>
    </font>
    <font>
      <sz val="10"/>
      <color rgb="FF000000"/>
      <name val="Arial Nova Cond"/>
      <family val="2"/>
    </font>
    <font>
      <sz val="10"/>
      <color theme="1"/>
      <name val="Arial Nova Cond"/>
      <family val="2"/>
    </font>
    <font>
      <b/>
      <sz val="10"/>
      <name val="Arial Nova Cond"/>
      <family val="2"/>
    </font>
    <font>
      <b/>
      <sz val="11"/>
      <color theme="1"/>
      <name val="Aptos Narrow"/>
      <family val="2"/>
      <scheme val="minor"/>
    </font>
    <font>
      <b/>
      <sz val="11"/>
      <color rgb="FF000000"/>
      <name val="Arial Nova Cond"/>
      <family val="2"/>
    </font>
    <font>
      <b/>
      <sz val="14"/>
      <color rgb="FF000000"/>
      <name val="Arial Nova Cond"/>
      <family val="2"/>
    </font>
    <font>
      <sz val="10"/>
      <color indexed="8"/>
      <name val="MS Sans Serif"/>
      <family val="2"/>
    </font>
    <font>
      <sz val="11"/>
      <color rgb="FF000000"/>
      <name val="Arial"/>
      <family val="2"/>
    </font>
    <font>
      <sz val="10"/>
      <name val="Arial Nova Cond"/>
      <family val="2"/>
    </font>
    <font>
      <sz val="10"/>
      <color indexed="8"/>
      <name val="Arial Nova Cond"/>
      <family val="2"/>
    </font>
    <font>
      <sz val="11"/>
      <color theme="1"/>
      <name val="Arial Nova Cond"/>
      <family val="2"/>
    </font>
    <font>
      <sz val="11"/>
      <color rgb="FF000000"/>
      <name val="Arial Nova Cond"/>
      <family val="2"/>
    </font>
    <font>
      <b/>
      <sz val="16"/>
      <name val="Arial Nova Cond"/>
      <family val="2"/>
    </font>
    <font>
      <b/>
      <sz val="12"/>
      <name val="Arial Nova Cond"/>
      <family val="2"/>
    </font>
  </fonts>
  <fills count="13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solid">
        <fgColor rgb="FFCCCCCC"/>
      </patternFill>
    </fill>
    <fill>
      <patternFill patternType="none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5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5">
    <xf numFmtId="0" fontId="0" fillId="0" borderId="0"/>
    <xf numFmtId="0" fontId="1" fillId="5" borderId="1"/>
    <xf numFmtId="165" fontId="2" fillId="5" borderId="1" applyFont="0" applyFill="0" applyBorder="0" applyAlignment="0" applyProtection="0"/>
    <xf numFmtId="165" fontId="2" fillId="5" borderId="1" applyFont="0" applyFill="0" applyBorder="0" applyAlignment="0" applyProtection="0"/>
    <xf numFmtId="165" fontId="3" fillId="5" borderId="1" applyFont="0" applyFill="0" applyBorder="0" applyAlignment="0" applyProtection="0"/>
    <xf numFmtId="9" fontId="3" fillId="5" borderId="1" applyFont="0" applyFill="0" applyBorder="0" applyAlignment="0" applyProtection="0"/>
    <xf numFmtId="43" fontId="2" fillId="5" borderId="1" applyFont="0" applyFill="0" applyBorder="0" applyAlignment="0" applyProtection="0"/>
    <xf numFmtId="0" fontId="1" fillId="5" borderId="1"/>
    <xf numFmtId="44" fontId="1" fillId="0" borderId="0" applyFont="0" applyFill="0" applyBorder="0" applyAlignment="0" applyProtection="0"/>
    <xf numFmtId="0" fontId="3" fillId="5" borderId="1"/>
    <xf numFmtId="0" fontId="3" fillId="5" borderId="1"/>
    <xf numFmtId="0" fontId="12" fillId="5" borderId="1"/>
    <xf numFmtId="9" fontId="13" fillId="5" borderId="1" applyFont="0" applyFill="0" applyBorder="0" applyAlignment="0" applyProtection="0"/>
    <xf numFmtId="0" fontId="13" fillId="5" borderId="1"/>
    <xf numFmtId="9" fontId="1" fillId="0" borderId="0" applyFont="0" applyFill="0" applyBorder="0" applyAlignment="0" applyProtection="0"/>
  </cellStyleXfs>
  <cellXfs count="284">
    <xf numFmtId="0" fontId="0" fillId="0" borderId="0" xfId="0"/>
    <xf numFmtId="0" fontId="4" fillId="0" borderId="0" xfId="0" applyFont="1"/>
    <xf numFmtId="166" fontId="5" fillId="5" borderId="18" xfId="1" applyNumberFormat="1" applyFont="1" applyBorder="1" applyAlignment="1">
      <alignment horizontal="center" vertical="center"/>
    </xf>
    <xf numFmtId="166" fontId="5" fillId="5" borderId="20" xfId="1" applyNumberFormat="1" applyFont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justify" vertical="center" wrapText="1"/>
    </xf>
    <xf numFmtId="0" fontId="7" fillId="5" borderId="1" xfId="0" applyFont="1" applyFill="1" applyBorder="1" applyAlignment="1" applyProtection="1">
      <alignment wrapText="1"/>
      <protection locked="0"/>
    </xf>
    <xf numFmtId="0" fontId="6" fillId="5" borderId="27" xfId="1" applyFont="1" applyBorder="1"/>
    <xf numFmtId="0" fontId="6" fillId="0" borderId="1" xfId="0" applyFont="1" applyBorder="1"/>
    <xf numFmtId="10" fontId="5" fillId="7" borderId="13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4" fontId="0" fillId="0" borderId="0" xfId="8" applyFont="1"/>
    <xf numFmtId="164" fontId="6" fillId="6" borderId="2" xfId="0" applyNumberFormat="1" applyFont="1" applyFill="1" applyBorder="1" applyAlignment="1">
      <alignment horizontal="center" vertical="center" wrapText="1"/>
    </xf>
    <xf numFmtId="0" fontId="9" fillId="0" borderId="0" xfId="0" applyFont="1"/>
    <xf numFmtId="44" fontId="9" fillId="0" borderId="0" xfId="8" applyFont="1"/>
    <xf numFmtId="0" fontId="5" fillId="5" borderId="26" xfId="1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0" fillId="0" borderId="0" xfId="0" applyAlignment="1">
      <alignment horizontal="center"/>
    </xf>
    <xf numFmtId="0" fontId="5" fillId="7" borderId="8" xfId="0" applyFont="1" applyFill="1" applyBorder="1" applyAlignment="1">
      <alignment horizontal="center" vertical="center" wrapText="1"/>
    </xf>
    <xf numFmtId="0" fontId="3" fillId="5" borderId="1" xfId="10"/>
    <xf numFmtId="0" fontId="8" fillId="5" borderId="4" xfId="9" applyFont="1" applyBorder="1" applyAlignment="1">
      <alignment vertical="center"/>
    </xf>
    <xf numFmtId="0" fontId="8" fillId="5" borderId="5" xfId="9" applyFont="1" applyBorder="1" applyAlignment="1">
      <alignment vertical="center"/>
    </xf>
    <xf numFmtId="0" fontId="8" fillId="5" borderId="38" xfId="9" applyFont="1" applyBorder="1" applyAlignment="1">
      <alignment vertical="center"/>
    </xf>
    <xf numFmtId="0" fontId="8" fillId="5" borderId="39" xfId="9" applyFont="1" applyBorder="1" applyAlignment="1">
      <alignment vertical="center"/>
    </xf>
    <xf numFmtId="0" fontId="14" fillId="5" borderId="1" xfId="9" applyFont="1"/>
    <xf numFmtId="0" fontId="14" fillId="5" borderId="1" xfId="10" applyFont="1"/>
    <xf numFmtId="0" fontId="15" fillId="5" borderId="1" xfId="11" applyFont="1"/>
    <xf numFmtId="0" fontId="14" fillId="7" borderId="22" xfId="10" applyFont="1" applyFill="1" applyBorder="1" applyAlignment="1">
      <alignment horizontal="center"/>
    </xf>
    <xf numFmtId="0" fontId="14" fillId="7" borderId="23" xfId="10" applyFont="1" applyFill="1" applyBorder="1" applyAlignment="1">
      <alignment horizontal="center"/>
    </xf>
    <xf numFmtId="0" fontId="14" fillId="7" borderId="40" xfId="10" applyFont="1" applyFill="1" applyBorder="1" applyAlignment="1">
      <alignment horizontal="center"/>
    </xf>
    <xf numFmtId="0" fontId="14" fillId="5" borderId="18" xfId="10" applyFont="1" applyBorder="1"/>
    <xf numFmtId="0" fontId="14" fillId="5" borderId="8" xfId="10" applyFont="1" applyBorder="1" applyAlignment="1">
      <alignment horizontal="center"/>
    </xf>
    <xf numFmtId="0" fontId="14" fillId="5" borderId="20" xfId="10" applyFont="1" applyBorder="1" applyAlignment="1">
      <alignment horizontal="center"/>
    </xf>
    <xf numFmtId="49" fontId="8" fillId="7" borderId="13" xfId="10" applyNumberFormat="1" applyFont="1" applyFill="1" applyBorder="1"/>
    <xf numFmtId="0" fontId="14" fillId="5" borderId="13" xfId="10" applyFont="1" applyBorder="1"/>
    <xf numFmtId="0" fontId="8" fillId="5" borderId="13" xfId="10" applyFont="1" applyBorder="1"/>
    <xf numFmtId="0" fontId="8" fillId="7" borderId="13" xfId="10" applyFont="1" applyFill="1" applyBorder="1"/>
    <xf numFmtId="0" fontId="8" fillId="9" borderId="13" xfId="10" applyFont="1" applyFill="1" applyBorder="1" applyAlignment="1">
      <alignment vertical="center"/>
    </xf>
    <xf numFmtId="0" fontId="8" fillId="7" borderId="13" xfId="10" applyFont="1" applyFill="1" applyBorder="1" applyAlignment="1">
      <alignment vertical="center"/>
    </xf>
    <xf numFmtId="0" fontId="8" fillId="7" borderId="13" xfId="10" applyFont="1" applyFill="1" applyBorder="1" applyAlignment="1">
      <alignment vertical="center" wrapText="1"/>
    </xf>
    <xf numFmtId="169" fontId="8" fillId="7" borderId="22" xfId="4" applyNumberFormat="1" applyFont="1" applyFill="1" applyBorder="1"/>
    <xf numFmtId="0" fontId="17" fillId="5" borderId="6" xfId="13" applyFont="1" applyBorder="1"/>
    <xf numFmtId="0" fontId="18" fillId="5" borderId="3" xfId="9" applyFont="1" applyBorder="1" applyAlignment="1">
      <alignment vertical="center" wrapText="1"/>
    </xf>
    <xf numFmtId="0" fontId="18" fillId="5" borderId="4" xfId="9" applyFont="1" applyBorder="1" applyAlignment="1">
      <alignment vertical="center" wrapText="1"/>
    </xf>
    <xf numFmtId="0" fontId="18" fillId="5" borderId="37" xfId="9" applyFont="1" applyBorder="1" applyAlignment="1">
      <alignment vertical="center" wrapText="1"/>
    </xf>
    <xf numFmtId="0" fontId="18" fillId="5" borderId="38" xfId="9" applyFont="1" applyBorder="1" applyAlignment="1">
      <alignment vertical="center" wrapText="1"/>
    </xf>
    <xf numFmtId="0" fontId="8" fillId="5" borderId="34" xfId="9" applyFont="1" applyBorder="1" applyAlignment="1">
      <alignment vertical="center"/>
    </xf>
    <xf numFmtId="0" fontId="8" fillId="5" borderId="35" xfId="9" applyFont="1" applyBorder="1" applyAlignment="1">
      <alignment vertical="center"/>
    </xf>
    <xf numFmtId="0" fontId="8" fillId="5" borderId="36" xfId="9" applyFont="1" applyBorder="1" applyAlignment="1">
      <alignment vertical="center"/>
    </xf>
    <xf numFmtId="0" fontId="8" fillId="5" borderId="6" xfId="9" applyFont="1" applyBorder="1" applyAlignment="1">
      <alignment vertical="center"/>
    </xf>
    <xf numFmtId="0" fontId="14" fillId="5" borderId="1" xfId="9" applyFont="1" applyAlignment="1">
      <alignment vertical="center"/>
    </xf>
    <xf numFmtId="0" fontId="14" fillId="5" borderId="1" xfId="9" applyFont="1" applyAlignment="1">
      <alignment horizontal="left" vertical="center"/>
    </xf>
    <xf numFmtId="0" fontId="14" fillId="5" borderId="1" xfId="9" applyFont="1" applyAlignment="1">
      <alignment horizontal="center" vertical="center"/>
    </xf>
    <xf numFmtId="0" fontId="14" fillId="5" borderId="7" xfId="9" applyFont="1" applyBorder="1"/>
    <xf numFmtId="0" fontId="8" fillId="5" borderId="1" xfId="9" applyFont="1" applyAlignment="1">
      <alignment vertical="center"/>
    </xf>
    <xf numFmtId="9" fontId="14" fillId="5" borderId="1" xfId="9" applyNumberFormat="1" applyFont="1" applyAlignment="1">
      <alignment vertical="center"/>
    </xf>
    <xf numFmtId="0" fontId="14" fillId="5" borderId="6" xfId="10" applyFont="1" applyBorder="1"/>
    <xf numFmtId="0" fontId="14" fillId="5" borderId="7" xfId="10" applyFont="1" applyBorder="1"/>
    <xf numFmtId="0" fontId="14" fillId="5" borderId="20" xfId="10" applyFont="1" applyBorder="1"/>
    <xf numFmtId="0" fontId="14" fillId="5" borderId="37" xfId="10" applyFont="1" applyBorder="1"/>
    <xf numFmtId="0" fontId="14" fillId="5" borderId="38" xfId="10" applyFont="1" applyBorder="1"/>
    <xf numFmtId="0" fontId="14" fillId="5" borderId="39" xfId="10" applyFont="1" applyBorder="1"/>
    <xf numFmtId="0" fontId="14" fillId="5" borderId="6" xfId="9" applyFont="1" applyBorder="1"/>
    <xf numFmtId="165" fontId="14" fillId="5" borderId="6" xfId="4" applyFont="1" applyBorder="1" applyAlignment="1">
      <alignment horizontal="center" vertical="center"/>
    </xf>
    <xf numFmtId="165" fontId="8" fillId="5" borderId="6" xfId="4" applyFont="1" applyBorder="1" applyAlignment="1">
      <alignment horizontal="center" vertical="center"/>
    </xf>
    <xf numFmtId="0" fontId="5" fillId="5" borderId="6" xfId="10" applyFont="1" applyBorder="1" applyAlignment="1">
      <alignment horizontal="left" vertical="center"/>
    </xf>
    <xf numFmtId="168" fontId="6" fillId="5" borderId="6" xfId="10" applyNumberFormat="1" applyFont="1" applyBorder="1" applyAlignment="1">
      <alignment horizontal="left"/>
    </xf>
    <xf numFmtId="0" fontId="6" fillId="5" borderId="6" xfId="10" applyFont="1" applyBorder="1" applyAlignment="1">
      <alignment horizontal="left"/>
    </xf>
    <xf numFmtId="0" fontId="14" fillId="5" borderId="8" xfId="10" applyFont="1" applyBorder="1" applyAlignment="1">
      <alignment horizontal="center" vertical="center"/>
    </xf>
    <xf numFmtId="0" fontId="14" fillId="5" borderId="41" xfId="10" applyFont="1" applyBorder="1" applyAlignment="1">
      <alignment horizontal="center" vertical="center"/>
    </xf>
    <xf numFmtId="169" fontId="16" fillId="5" borderId="13" xfId="4" applyNumberFormat="1" applyFont="1" applyBorder="1" applyAlignment="1">
      <alignment horizontal="center" vertical="center"/>
    </xf>
    <xf numFmtId="10" fontId="16" fillId="5" borderId="28" xfId="5" applyNumberFormat="1" applyFont="1" applyBorder="1" applyAlignment="1">
      <alignment horizontal="center" vertical="center"/>
    </xf>
    <xf numFmtId="165" fontId="16" fillId="5" borderId="13" xfId="4" applyFont="1" applyBorder="1" applyAlignment="1">
      <alignment horizontal="center" vertical="center"/>
    </xf>
    <xf numFmtId="0" fontId="7" fillId="2" borderId="6" xfId="0" applyFont="1" applyFill="1" applyBorder="1" applyAlignment="1" applyProtection="1">
      <alignment horizontal="center" wrapText="1"/>
      <protection locked="0"/>
    </xf>
    <xf numFmtId="0" fontId="5" fillId="4" borderId="42" xfId="0" applyFont="1" applyFill="1" applyBorder="1" applyAlignment="1">
      <alignment horizontal="center" vertical="center" wrapText="1"/>
    </xf>
    <xf numFmtId="169" fontId="5" fillId="4" borderId="43" xfId="8" applyNumberFormat="1" applyFont="1" applyFill="1" applyBorder="1" applyAlignment="1">
      <alignment horizontal="center" vertical="center" wrapText="1"/>
    </xf>
    <xf numFmtId="0" fontId="5" fillId="6" borderId="42" xfId="0" applyFont="1" applyFill="1" applyBorder="1" applyAlignment="1">
      <alignment horizontal="center" vertical="center" wrapText="1"/>
    </xf>
    <xf numFmtId="0" fontId="6" fillId="6" borderId="42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 applyProtection="1">
      <alignment horizontal="center" wrapText="1"/>
      <protection locked="0"/>
    </xf>
    <xf numFmtId="0" fontId="7" fillId="0" borderId="37" xfId="0" applyFont="1" applyBorder="1" applyAlignment="1">
      <alignment horizontal="center"/>
    </xf>
    <xf numFmtId="0" fontId="7" fillId="0" borderId="38" xfId="0" applyFont="1" applyBorder="1"/>
    <xf numFmtId="0" fontId="6" fillId="0" borderId="1" xfId="0" applyFont="1" applyBorder="1" applyAlignment="1">
      <alignment horizontal="center" vertical="center"/>
    </xf>
    <xf numFmtId="169" fontId="7" fillId="2" borderId="7" xfId="8" applyNumberFormat="1" applyFont="1" applyFill="1" applyBorder="1" applyAlignment="1" applyProtection="1">
      <alignment horizontal="center" vertical="center" wrapText="1"/>
      <protection locked="0"/>
    </xf>
    <xf numFmtId="0" fontId="5" fillId="6" borderId="14" xfId="0" applyFont="1" applyFill="1" applyBorder="1" applyAlignment="1">
      <alignment horizontal="center" vertical="center" wrapText="1"/>
    </xf>
    <xf numFmtId="169" fontId="5" fillId="6" borderId="44" xfId="8" applyNumberFormat="1" applyFont="1" applyFill="1" applyBorder="1" applyAlignment="1">
      <alignment horizontal="center" vertical="center" wrapText="1"/>
    </xf>
    <xf numFmtId="4" fontId="6" fillId="6" borderId="2" xfId="0" applyNumberFormat="1" applyFont="1" applyFill="1" applyBorder="1" applyAlignment="1">
      <alignment horizontal="center" vertical="center" wrapText="1"/>
    </xf>
    <xf numFmtId="169" fontId="6" fillId="6" borderId="44" xfId="8" applyNumberFormat="1" applyFont="1" applyFill="1" applyBorder="1" applyAlignment="1">
      <alignment horizontal="center" vertical="center" wrapText="1"/>
    </xf>
    <xf numFmtId="169" fontId="8" fillId="6" borderId="44" xfId="8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 applyProtection="1">
      <alignment horizontal="center" vertical="center" wrapText="1"/>
      <protection locked="0"/>
    </xf>
    <xf numFmtId="0" fontId="5" fillId="5" borderId="1" xfId="0" applyFont="1" applyFill="1" applyBorder="1" applyAlignment="1">
      <alignment horizontal="center" vertical="center" wrapText="1"/>
    </xf>
    <xf numFmtId="169" fontId="7" fillId="0" borderId="7" xfId="8" applyNumberFormat="1" applyFont="1" applyBorder="1" applyAlignment="1">
      <alignment horizontal="center" vertical="center"/>
    </xf>
    <xf numFmtId="0" fontId="6" fillId="5" borderId="27" xfId="1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169" fontId="7" fillId="0" borderId="39" xfId="8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9" fontId="0" fillId="0" borderId="0" xfId="8" applyNumberFormat="1" applyFont="1" applyAlignment="1">
      <alignment horizontal="center" vertical="center"/>
    </xf>
    <xf numFmtId="166" fontId="5" fillId="0" borderId="20" xfId="1" applyNumberFormat="1" applyFont="1" applyFill="1" applyBorder="1" applyAlignment="1">
      <alignment horizontal="center" vertical="center"/>
    </xf>
    <xf numFmtId="0" fontId="5" fillId="4" borderId="46" xfId="0" applyFont="1" applyFill="1" applyBorder="1" applyAlignment="1">
      <alignment horizontal="center" vertical="center" wrapText="1"/>
    </xf>
    <xf numFmtId="0" fontId="5" fillId="4" borderId="47" xfId="0" applyFont="1" applyFill="1" applyBorder="1" applyAlignment="1">
      <alignment horizontal="center" vertical="center" wrapText="1"/>
    </xf>
    <xf numFmtId="10" fontId="5" fillId="7" borderId="48" xfId="0" applyNumberFormat="1" applyFont="1" applyFill="1" applyBorder="1" applyAlignment="1">
      <alignment horizontal="center" vertical="center" wrapText="1"/>
    </xf>
    <xf numFmtId="169" fontId="5" fillId="4" borderId="5" xfId="8" applyNumberFormat="1" applyFont="1" applyFill="1" applyBorder="1" applyAlignment="1">
      <alignment horizontal="center" vertical="center" wrapText="1"/>
    </xf>
    <xf numFmtId="0" fontId="6" fillId="6" borderId="13" xfId="0" applyFont="1" applyFill="1" applyBorder="1" applyAlignment="1">
      <alignment horizontal="center" vertical="center" wrapText="1"/>
    </xf>
    <xf numFmtId="0" fontId="6" fillId="6" borderId="13" xfId="0" applyFont="1" applyFill="1" applyBorder="1" applyAlignment="1">
      <alignment horizontal="justify" vertical="center" wrapText="1"/>
    </xf>
    <xf numFmtId="4" fontId="6" fillId="6" borderId="13" xfId="0" applyNumberFormat="1" applyFont="1" applyFill="1" applyBorder="1" applyAlignment="1">
      <alignment horizontal="center" vertical="center" wrapText="1"/>
    </xf>
    <xf numFmtId="164" fontId="6" fillId="6" borderId="13" xfId="0" applyNumberFormat="1" applyFont="1" applyFill="1" applyBorder="1" applyAlignment="1">
      <alignment horizontal="center" vertical="center" wrapText="1"/>
    </xf>
    <xf numFmtId="169" fontId="6" fillId="6" borderId="13" xfId="8" applyNumberFormat="1" applyFont="1" applyFill="1" applyBorder="1" applyAlignment="1">
      <alignment horizontal="center" vertical="center" wrapText="1"/>
    </xf>
    <xf numFmtId="0" fontId="6" fillId="6" borderId="49" xfId="0" applyFont="1" applyFill="1" applyBorder="1" applyAlignment="1">
      <alignment horizontal="center" vertical="center" wrapText="1"/>
    </xf>
    <xf numFmtId="0" fontId="6" fillId="6" borderId="45" xfId="0" applyFont="1" applyFill="1" applyBorder="1" applyAlignment="1">
      <alignment horizontal="justify" vertical="center" wrapText="1"/>
    </xf>
    <xf numFmtId="0" fontId="6" fillId="6" borderId="45" xfId="0" applyFont="1" applyFill="1" applyBorder="1" applyAlignment="1">
      <alignment horizontal="center" vertical="center" wrapText="1"/>
    </xf>
    <xf numFmtId="4" fontId="6" fillId="6" borderId="45" xfId="0" applyNumberFormat="1" applyFont="1" applyFill="1" applyBorder="1" applyAlignment="1">
      <alignment horizontal="center" vertical="center" wrapText="1"/>
    </xf>
    <xf numFmtId="164" fontId="6" fillId="6" borderId="45" xfId="0" applyNumberFormat="1" applyFont="1" applyFill="1" applyBorder="1" applyAlignment="1">
      <alignment horizontal="center" vertical="center" wrapText="1"/>
    </xf>
    <xf numFmtId="169" fontId="6" fillId="6" borderId="45" xfId="8" applyNumberFormat="1" applyFont="1" applyFill="1" applyBorder="1" applyAlignment="1">
      <alignment horizontal="center" vertical="center" wrapText="1"/>
    </xf>
    <xf numFmtId="0" fontId="6" fillId="6" borderId="20" xfId="0" applyFont="1" applyFill="1" applyBorder="1" applyAlignment="1">
      <alignment horizontal="center" vertical="center" wrapText="1"/>
    </xf>
    <xf numFmtId="0" fontId="6" fillId="6" borderId="50" xfId="0" applyFont="1" applyFill="1" applyBorder="1" applyAlignment="1">
      <alignment horizontal="center" vertical="center" wrapText="1"/>
    </xf>
    <xf numFmtId="0" fontId="6" fillId="6" borderId="51" xfId="0" applyFont="1" applyFill="1" applyBorder="1" applyAlignment="1">
      <alignment horizontal="justify" vertical="center" wrapText="1"/>
    </xf>
    <xf numFmtId="0" fontId="6" fillId="6" borderId="51" xfId="0" applyFont="1" applyFill="1" applyBorder="1" applyAlignment="1">
      <alignment horizontal="center" vertical="center" wrapText="1"/>
    </xf>
    <xf numFmtId="4" fontId="6" fillId="6" borderId="51" xfId="0" applyNumberFormat="1" applyFont="1" applyFill="1" applyBorder="1" applyAlignment="1">
      <alignment horizontal="center" vertical="center" wrapText="1"/>
    </xf>
    <xf numFmtId="164" fontId="6" fillId="6" borderId="51" xfId="0" applyNumberFormat="1" applyFont="1" applyFill="1" applyBorder="1" applyAlignment="1">
      <alignment horizontal="center" vertical="center" wrapText="1"/>
    </xf>
    <xf numFmtId="169" fontId="6" fillId="6" borderId="51" xfId="8" applyNumberFormat="1" applyFont="1" applyFill="1" applyBorder="1" applyAlignment="1">
      <alignment horizontal="center" vertical="center" wrapText="1"/>
    </xf>
    <xf numFmtId="170" fontId="6" fillId="6" borderId="45" xfId="14" applyNumberFormat="1" applyFont="1" applyFill="1" applyBorder="1" applyAlignment="1">
      <alignment horizontal="center" vertical="center" wrapText="1"/>
    </xf>
    <xf numFmtId="170" fontId="5" fillId="4" borderId="5" xfId="14" applyNumberFormat="1" applyFont="1" applyFill="1" applyBorder="1" applyAlignment="1">
      <alignment horizontal="center" vertical="center" wrapText="1"/>
    </xf>
    <xf numFmtId="170" fontId="6" fillId="6" borderId="13" xfId="14" applyNumberFormat="1" applyFont="1" applyFill="1" applyBorder="1" applyAlignment="1">
      <alignment horizontal="center" vertical="center" wrapText="1"/>
    </xf>
    <xf numFmtId="170" fontId="6" fillId="6" borderId="51" xfId="14" applyNumberFormat="1" applyFont="1" applyFill="1" applyBorder="1" applyAlignment="1">
      <alignment horizontal="center" vertical="center" wrapText="1"/>
    </xf>
    <xf numFmtId="170" fontId="0" fillId="0" borderId="0" xfId="14" applyNumberFormat="1" applyFont="1"/>
    <xf numFmtId="166" fontId="5" fillId="0" borderId="50" xfId="1" applyNumberFormat="1" applyFont="1" applyFill="1" applyBorder="1" applyAlignment="1">
      <alignment horizontal="center" vertical="center"/>
    </xf>
    <xf numFmtId="169" fontId="6" fillId="10" borderId="21" xfId="8" applyNumberFormat="1" applyFont="1" applyFill="1" applyBorder="1" applyAlignment="1">
      <alignment horizontal="center" vertical="center" wrapText="1"/>
    </xf>
    <xf numFmtId="169" fontId="6" fillId="11" borderId="21" xfId="8" applyNumberFormat="1" applyFont="1" applyFill="1" applyBorder="1" applyAlignment="1">
      <alignment horizontal="center" vertical="center" wrapText="1"/>
    </xf>
    <xf numFmtId="169" fontId="6" fillId="12" borderId="21" xfId="8" applyNumberFormat="1" applyFont="1" applyFill="1" applyBorder="1" applyAlignment="1">
      <alignment horizontal="center" vertical="center" wrapText="1"/>
    </xf>
    <xf numFmtId="169" fontId="6" fillId="12" borderId="52" xfId="8" applyNumberFormat="1" applyFont="1" applyFill="1" applyBorder="1" applyAlignment="1">
      <alignment horizontal="center" vertical="center" wrapText="1"/>
    </xf>
    <xf numFmtId="169" fontId="9" fillId="0" borderId="38" xfId="0" applyNumberFormat="1" applyFont="1" applyBorder="1"/>
    <xf numFmtId="14" fontId="0" fillId="0" borderId="0" xfId="0" applyNumberFormat="1" applyAlignment="1">
      <alignment horizontal="left"/>
    </xf>
    <xf numFmtId="0" fontId="9" fillId="0" borderId="1" xfId="0" applyFont="1" applyBorder="1" applyAlignment="1">
      <alignment horizontal="right"/>
    </xf>
    <xf numFmtId="169" fontId="9" fillId="0" borderId="1" xfId="0" applyNumberFormat="1" applyFont="1" applyBorder="1"/>
    <xf numFmtId="169" fontId="9" fillId="0" borderId="1" xfId="0" applyNumberFormat="1" applyFont="1" applyBorder="1" applyAlignment="1">
      <alignment horizontal="center"/>
    </xf>
    <xf numFmtId="10" fontId="14" fillId="8" borderId="20" xfId="5" applyNumberFormat="1" applyFont="1" applyFill="1" applyBorder="1" applyAlignment="1">
      <alignment horizontal="center" vertical="center"/>
    </xf>
    <xf numFmtId="10" fontId="14" fillId="8" borderId="13" xfId="5" applyNumberFormat="1" applyFont="1" applyFill="1" applyBorder="1" applyAlignment="1">
      <alignment horizontal="center" vertical="center"/>
    </xf>
    <xf numFmtId="0" fontId="14" fillId="7" borderId="22" xfId="10" applyFont="1" applyFill="1" applyBorder="1" applyAlignment="1">
      <alignment horizontal="center" vertical="center"/>
    </xf>
    <xf numFmtId="0" fontId="14" fillId="7" borderId="23" xfId="10" applyFont="1" applyFill="1" applyBorder="1" applyAlignment="1">
      <alignment horizontal="center" vertical="center"/>
    </xf>
    <xf numFmtId="0" fontId="14" fillId="7" borderId="24" xfId="10" applyFont="1" applyFill="1" applyBorder="1" applyAlignment="1">
      <alignment horizontal="center" vertical="center"/>
    </xf>
    <xf numFmtId="0" fontId="14" fillId="5" borderId="18" xfId="10" applyFont="1" applyBorder="1" applyAlignment="1">
      <alignment horizontal="center" vertical="center"/>
    </xf>
    <xf numFmtId="0" fontId="14" fillId="5" borderId="19" xfId="10" applyFont="1" applyBorder="1" applyAlignment="1">
      <alignment horizontal="center" vertical="center"/>
    </xf>
    <xf numFmtId="165" fontId="14" fillId="5" borderId="13" xfId="10" applyNumberFormat="1" applyFont="1" applyBorder="1" applyAlignment="1">
      <alignment horizontal="center" vertical="center"/>
    </xf>
    <xf numFmtId="0" fontId="14" fillId="5" borderId="13" xfId="10" applyFont="1" applyBorder="1" applyAlignment="1">
      <alignment horizontal="center" vertical="center"/>
    </xf>
    <xf numFmtId="10" fontId="14" fillId="5" borderId="13" xfId="10" applyNumberFormat="1" applyFont="1" applyBorder="1" applyAlignment="1">
      <alignment horizontal="center" vertical="center"/>
    </xf>
    <xf numFmtId="0" fontId="14" fillId="5" borderId="21" xfId="10" applyFont="1" applyBorder="1" applyAlignment="1">
      <alignment horizontal="center" vertical="center"/>
    </xf>
    <xf numFmtId="0" fontId="14" fillId="5" borderId="20" xfId="10" applyFont="1" applyBorder="1" applyAlignment="1">
      <alignment horizontal="center" vertical="center"/>
    </xf>
    <xf numFmtId="9" fontId="14" fillId="6" borderId="20" xfId="5" applyFont="1" applyFill="1" applyBorder="1" applyAlignment="1">
      <alignment horizontal="center" vertical="center"/>
    </xf>
    <xf numFmtId="9" fontId="14" fillId="6" borderId="13" xfId="5" applyFont="1" applyFill="1" applyBorder="1" applyAlignment="1">
      <alignment horizontal="center" vertical="center"/>
    </xf>
    <xf numFmtId="9" fontId="16" fillId="5" borderId="13" xfId="5" applyFont="1" applyBorder="1" applyAlignment="1">
      <alignment horizontal="center" vertical="center"/>
    </xf>
    <xf numFmtId="9" fontId="14" fillId="5" borderId="13" xfId="5" applyFont="1" applyFill="1" applyBorder="1" applyAlignment="1">
      <alignment horizontal="center" vertical="center"/>
    </xf>
    <xf numFmtId="0" fontId="14" fillId="6" borderId="20" xfId="10" applyFont="1" applyFill="1" applyBorder="1" applyAlignment="1">
      <alignment horizontal="center" vertical="center"/>
    </xf>
    <xf numFmtId="9" fontId="16" fillId="5" borderId="13" xfId="5" applyFont="1" applyFill="1" applyBorder="1" applyAlignment="1">
      <alignment horizontal="center" vertical="center"/>
    </xf>
    <xf numFmtId="0" fontId="14" fillId="6" borderId="13" xfId="10" applyFont="1" applyFill="1" applyBorder="1" applyAlignment="1">
      <alignment horizontal="center" vertical="center"/>
    </xf>
    <xf numFmtId="9" fontId="6" fillId="5" borderId="13" xfId="5" applyFont="1" applyFill="1" applyBorder="1" applyAlignment="1">
      <alignment horizontal="center" vertical="center"/>
    </xf>
    <xf numFmtId="0" fontId="15" fillId="5" borderId="13" xfId="11" applyFont="1" applyBorder="1" applyAlignment="1">
      <alignment horizontal="center" vertical="center"/>
    </xf>
    <xf numFmtId="9" fontId="16" fillId="6" borderId="13" xfId="5" applyFont="1" applyFill="1" applyBorder="1" applyAlignment="1">
      <alignment horizontal="center" vertical="center"/>
    </xf>
    <xf numFmtId="9" fontId="14" fillId="6" borderId="13" xfId="12" applyFont="1" applyFill="1" applyBorder="1" applyAlignment="1">
      <alignment horizontal="center" vertical="center"/>
    </xf>
    <xf numFmtId="9" fontId="14" fillId="5" borderId="13" xfId="10" applyNumberFormat="1" applyFont="1" applyBorder="1" applyAlignment="1">
      <alignment horizontal="center" vertical="center"/>
    </xf>
    <xf numFmtId="9" fontId="14" fillId="5" borderId="13" xfId="12" applyFont="1" applyFill="1" applyBorder="1" applyAlignment="1">
      <alignment horizontal="center" vertical="center"/>
    </xf>
    <xf numFmtId="10" fontId="14" fillId="8" borderId="13" xfId="14" applyNumberFormat="1" applyFont="1" applyFill="1" applyBorder="1" applyAlignment="1">
      <alignment horizontal="center" vertical="center"/>
    </xf>
    <xf numFmtId="10" fontId="14" fillId="8" borderId="21" xfId="5" applyNumberFormat="1" applyFont="1" applyFill="1" applyBorder="1" applyAlignment="1">
      <alignment horizontal="center" vertical="center"/>
    </xf>
    <xf numFmtId="10" fontId="6" fillId="8" borderId="13" xfId="5" applyNumberFormat="1" applyFont="1" applyFill="1" applyBorder="1" applyAlignment="1">
      <alignment horizontal="center" vertical="center"/>
    </xf>
    <xf numFmtId="10" fontId="14" fillId="8" borderId="21" xfId="12" applyNumberFormat="1" applyFont="1" applyFill="1" applyBorder="1" applyAlignment="1">
      <alignment horizontal="center" vertical="center"/>
    </xf>
    <xf numFmtId="10" fontId="14" fillId="8" borderId="13" xfId="12" applyNumberFormat="1" applyFont="1" applyFill="1" applyBorder="1" applyAlignment="1">
      <alignment horizontal="center" vertical="center"/>
    </xf>
    <xf numFmtId="0" fontId="14" fillId="5" borderId="37" xfId="10" applyFont="1" applyBorder="1" applyAlignment="1">
      <alignment horizontal="center" vertical="center"/>
    </xf>
    <xf numFmtId="0" fontId="14" fillId="5" borderId="38" xfId="10" applyFont="1" applyBorder="1" applyAlignment="1">
      <alignment horizontal="center" vertical="center"/>
    </xf>
    <xf numFmtId="0" fontId="14" fillId="5" borderId="53" xfId="10" applyFont="1" applyBorder="1" applyAlignment="1">
      <alignment horizontal="center" vertical="center"/>
    </xf>
    <xf numFmtId="0" fontId="14" fillId="5" borderId="39" xfId="10" applyFont="1" applyBorder="1" applyAlignment="1">
      <alignment horizontal="center" vertical="center"/>
    </xf>
    <xf numFmtId="44" fontId="8" fillId="7" borderId="22" xfId="8" applyFont="1" applyFill="1" applyBorder="1" applyAlignment="1">
      <alignment horizontal="center" vertical="center"/>
    </xf>
    <xf numFmtId="44" fontId="8" fillId="7" borderId="23" xfId="8" applyFont="1" applyFill="1" applyBorder="1" applyAlignment="1">
      <alignment horizontal="center" vertical="center"/>
    </xf>
    <xf numFmtId="44" fontId="8" fillId="7" borderId="24" xfId="8" applyFont="1" applyFill="1" applyBorder="1" applyAlignment="1">
      <alignment horizontal="center" vertical="center"/>
    </xf>
    <xf numFmtId="10" fontId="8" fillId="7" borderId="24" xfId="10" applyNumberFormat="1" applyFont="1" applyFill="1" applyBorder="1"/>
    <xf numFmtId="0" fontId="5" fillId="5" borderId="1" xfId="10" applyFont="1" applyAlignment="1">
      <alignment horizontal="left" vertical="center"/>
    </xf>
    <xf numFmtId="0" fontId="5" fillId="5" borderId="7" xfId="10" applyFont="1" applyBorder="1" applyAlignment="1">
      <alignment horizontal="left" vertical="center"/>
    </xf>
    <xf numFmtId="168" fontId="6" fillId="5" borderId="1" xfId="10" applyNumberFormat="1" applyFont="1" applyAlignment="1">
      <alignment horizontal="left"/>
    </xf>
    <xf numFmtId="168" fontId="6" fillId="5" borderId="7" xfId="10" applyNumberFormat="1" applyFont="1" applyBorder="1" applyAlignment="1">
      <alignment horizontal="left"/>
    </xf>
    <xf numFmtId="0" fontId="5" fillId="5" borderId="1" xfId="10" applyFont="1" applyAlignment="1">
      <alignment horizontal="left"/>
    </xf>
    <xf numFmtId="0" fontId="6" fillId="5" borderId="1" xfId="10" applyFont="1" applyAlignment="1">
      <alignment horizontal="left"/>
    </xf>
    <xf numFmtId="0" fontId="6" fillId="5" borderId="7" xfId="10" applyFont="1" applyBorder="1" applyAlignment="1">
      <alignment horizontal="left"/>
    </xf>
    <xf numFmtId="0" fontId="17" fillId="5" borderId="1" xfId="13" applyFont="1"/>
    <xf numFmtId="0" fontId="17" fillId="5" borderId="7" xfId="13" applyFont="1" applyBorder="1"/>
    <xf numFmtId="0" fontId="18" fillId="5" borderId="5" xfId="9" applyFont="1" applyBorder="1" applyAlignment="1">
      <alignment vertical="center" wrapText="1"/>
    </xf>
    <xf numFmtId="0" fontId="18" fillId="5" borderId="39" xfId="9" applyFont="1" applyBorder="1" applyAlignment="1">
      <alignment vertical="center" wrapText="1"/>
    </xf>
    <xf numFmtId="44" fontId="14" fillId="5" borderId="20" xfId="8" applyFont="1" applyFill="1" applyBorder="1" applyAlignment="1">
      <alignment horizontal="center" vertical="center"/>
    </xf>
    <xf numFmtId="44" fontId="14" fillId="5" borderId="13" xfId="8" applyFont="1" applyFill="1" applyBorder="1" applyAlignment="1">
      <alignment horizontal="center" vertical="center"/>
    </xf>
    <xf numFmtId="44" fontId="14" fillId="5" borderId="21" xfId="8" applyFont="1" applyFill="1" applyBorder="1" applyAlignment="1">
      <alignment horizontal="center" vertical="center"/>
    </xf>
    <xf numFmtId="0" fontId="14" fillId="5" borderId="34" xfId="10" applyFont="1" applyBorder="1"/>
    <xf numFmtId="0" fontId="14" fillId="5" borderId="35" xfId="10" applyFont="1" applyBorder="1"/>
    <xf numFmtId="169" fontId="16" fillId="5" borderId="35" xfId="4" applyNumberFormat="1" applyFont="1" applyBorder="1" applyAlignment="1">
      <alignment horizontal="center" vertical="center"/>
    </xf>
    <xf numFmtId="0" fontId="14" fillId="5" borderId="36" xfId="10" applyFont="1" applyBorder="1" applyAlignment="1">
      <alignment horizontal="center" vertical="center"/>
    </xf>
    <xf numFmtId="0" fontId="14" fillId="5" borderId="50" xfId="10" applyFont="1" applyBorder="1"/>
    <xf numFmtId="0" fontId="14" fillId="5" borderId="51" xfId="10" applyFont="1" applyBorder="1"/>
    <xf numFmtId="169" fontId="16" fillId="5" borderId="51" xfId="4" applyNumberFormat="1" applyFont="1" applyBorder="1" applyAlignment="1">
      <alignment horizontal="center" vertical="center"/>
    </xf>
    <xf numFmtId="44" fontId="14" fillId="5" borderId="50" xfId="8" applyFont="1" applyFill="1" applyBorder="1" applyAlignment="1">
      <alignment horizontal="center" vertical="center"/>
    </xf>
    <xf numFmtId="44" fontId="14" fillId="5" borderId="51" xfId="8" applyFont="1" applyFill="1" applyBorder="1" applyAlignment="1">
      <alignment horizontal="center" vertical="center"/>
    </xf>
    <xf numFmtId="44" fontId="14" fillId="5" borderId="52" xfId="8" applyFont="1" applyFill="1" applyBorder="1" applyAlignment="1">
      <alignment horizontal="center" vertical="center"/>
    </xf>
    <xf numFmtId="0" fontId="14" fillId="5" borderId="3" xfId="10" applyFont="1" applyBorder="1"/>
    <xf numFmtId="167" fontId="6" fillId="5" borderId="4" xfId="10" applyNumberFormat="1" applyFont="1" applyBorder="1" applyAlignment="1">
      <alignment horizontal="left"/>
    </xf>
    <xf numFmtId="167" fontId="6" fillId="5" borderId="5" xfId="10" applyNumberFormat="1" applyFont="1" applyBorder="1" applyAlignment="1">
      <alignment horizontal="left"/>
    </xf>
    <xf numFmtId="167" fontId="6" fillId="5" borderId="3" xfId="10" applyNumberFormat="1" applyFont="1" applyBorder="1" applyAlignment="1">
      <alignment horizontal="left"/>
    </xf>
    <xf numFmtId="0" fontId="14" fillId="5" borderId="4" xfId="10" applyFont="1" applyBorder="1"/>
    <xf numFmtId="0" fontId="14" fillId="5" borderId="5" xfId="10" applyFont="1" applyBorder="1"/>
    <xf numFmtId="0" fontId="14" fillId="5" borderId="1" xfId="10" applyFont="1" applyAlignment="1">
      <alignment horizontal="center"/>
    </xf>
    <xf numFmtId="0" fontId="14" fillId="5" borderId="1" xfId="10" applyFont="1" applyAlignment="1">
      <alignment vertical="center"/>
    </xf>
    <xf numFmtId="0" fontId="14" fillId="5" borderId="38" xfId="10" applyFont="1" applyBorder="1" applyAlignment="1">
      <alignment vertical="center"/>
    </xf>
    <xf numFmtId="168" fontId="3" fillId="5" borderId="1" xfId="10" applyNumberFormat="1"/>
    <xf numFmtId="0" fontId="14" fillId="5" borderId="54" xfId="10" applyFont="1" applyBorder="1" applyAlignment="1">
      <alignment horizontal="center" vertical="center"/>
    </xf>
    <xf numFmtId="0" fontId="5" fillId="6" borderId="9" xfId="0" applyFont="1" applyFill="1" applyBorder="1" applyAlignment="1">
      <alignment horizontal="left" vertical="center" wrapText="1"/>
    </xf>
    <xf numFmtId="0" fontId="5" fillId="6" borderId="10" xfId="0" applyFont="1" applyFill="1" applyBorder="1" applyAlignment="1">
      <alignment horizontal="left" vertical="center" wrapText="1"/>
    </xf>
    <xf numFmtId="0" fontId="5" fillId="6" borderId="11" xfId="0" applyFont="1" applyFill="1" applyBorder="1" applyAlignment="1">
      <alignment horizontal="left" vertical="center" wrapText="1"/>
    </xf>
    <xf numFmtId="0" fontId="11" fillId="5" borderId="3" xfId="1" applyFont="1" applyBorder="1" applyAlignment="1">
      <alignment horizontal="center" vertical="center" wrapText="1"/>
    </xf>
    <xf numFmtId="0" fontId="11" fillId="5" borderId="4" xfId="1" applyFont="1" applyBorder="1" applyAlignment="1">
      <alignment horizontal="center" vertical="center" wrapText="1"/>
    </xf>
    <xf numFmtId="0" fontId="11" fillId="5" borderId="5" xfId="1" applyFont="1" applyBorder="1" applyAlignment="1">
      <alignment horizontal="center" vertical="center" wrapText="1"/>
    </xf>
    <xf numFmtId="0" fontId="11" fillId="5" borderId="6" xfId="1" applyFont="1" applyBorder="1" applyAlignment="1">
      <alignment horizontal="center" vertical="center" wrapText="1"/>
    </xf>
    <xf numFmtId="0" fontId="11" fillId="5" borderId="1" xfId="1" applyFont="1" applyAlignment="1">
      <alignment horizontal="center" vertical="center" wrapText="1"/>
    </xf>
    <xf numFmtId="0" fontId="11" fillId="5" borderId="7" xfId="1" applyFont="1" applyBorder="1" applyAlignment="1">
      <alignment horizontal="center" vertical="center" wrapText="1"/>
    </xf>
    <xf numFmtId="0" fontId="11" fillId="5" borderId="15" xfId="1" applyFont="1" applyBorder="1" applyAlignment="1">
      <alignment horizontal="center" vertical="center" wrapText="1"/>
    </xf>
    <xf numFmtId="0" fontId="11" fillId="5" borderId="16" xfId="1" applyFont="1" applyBorder="1" applyAlignment="1">
      <alignment horizontal="center" vertical="center" wrapText="1"/>
    </xf>
    <xf numFmtId="0" fontId="11" fillId="5" borderId="17" xfId="1" applyFont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right" vertical="center" wrapText="1"/>
    </xf>
    <xf numFmtId="0" fontId="5" fillId="3" borderId="25" xfId="0" applyFont="1" applyFill="1" applyBorder="1" applyAlignment="1">
      <alignment horizontal="right" vertical="center" wrapText="1"/>
    </xf>
    <xf numFmtId="0" fontId="5" fillId="0" borderId="28" xfId="0" applyFont="1" applyBorder="1" applyAlignment="1">
      <alignment horizontal="left" vertical="center" wrapText="1"/>
    </xf>
    <xf numFmtId="0" fontId="5" fillId="0" borderId="29" xfId="0" applyFont="1" applyBorder="1" applyAlignment="1">
      <alignment horizontal="left" vertical="center" wrapText="1"/>
    </xf>
    <xf numFmtId="0" fontId="5" fillId="0" borderId="30" xfId="0" applyFont="1" applyBorder="1" applyAlignment="1">
      <alignment horizontal="left" vertical="center" wrapText="1"/>
    </xf>
    <xf numFmtId="0" fontId="5" fillId="0" borderId="28" xfId="0" applyFont="1" applyBorder="1" applyAlignment="1">
      <alignment horizontal="left" vertical="center"/>
    </xf>
    <xf numFmtId="0" fontId="5" fillId="0" borderId="29" xfId="0" applyFont="1" applyBorder="1" applyAlignment="1">
      <alignment horizontal="left" vertical="center"/>
    </xf>
    <xf numFmtId="0" fontId="5" fillId="0" borderId="30" xfId="0" applyFont="1" applyBorder="1" applyAlignment="1">
      <alignment horizontal="left" vertical="center"/>
    </xf>
    <xf numFmtId="0" fontId="6" fillId="0" borderId="31" xfId="0" applyFont="1" applyBorder="1" applyAlignment="1">
      <alignment horizontal="center"/>
    </xf>
    <xf numFmtId="0" fontId="6" fillId="0" borderId="32" xfId="0" applyFont="1" applyBorder="1" applyAlignment="1">
      <alignment horizontal="center"/>
    </xf>
    <xf numFmtId="0" fontId="6" fillId="0" borderId="33" xfId="0" applyFont="1" applyBorder="1" applyAlignment="1">
      <alignment horizontal="center"/>
    </xf>
    <xf numFmtId="0" fontId="8" fillId="7" borderId="34" xfId="1" applyFont="1" applyFill="1" applyBorder="1" applyAlignment="1">
      <alignment horizontal="center" vertical="center"/>
    </xf>
    <xf numFmtId="0" fontId="8" fillId="7" borderId="35" xfId="1" applyFont="1" applyFill="1" applyBorder="1" applyAlignment="1">
      <alignment horizontal="center" vertical="center"/>
    </xf>
    <xf numFmtId="0" fontId="8" fillId="7" borderId="36" xfId="1" applyFont="1" applyFill="1" applyBorder="1" applyAlignment="1">
      <alignment horizontal="center" vertical="center"/>
    </xf>
    <xf numFmtId="0" fontId="5" fillId="7" borderId="20" xfId="0" applyFont="1" applyFill="1" applyBorder="1" applyAlignment="1">
      <alignment horizontal="right" vertical="center"/>
    </xf>
    <xf numFmtId="0" fontId="5" fillId="7" borderId="13" xfId="0" applyFont="1" applyFill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167" fontId="6" fillId="5" borderId="15" xfId="1" applyNumberFormat="1" applyFont="1" applyBorder="1" applyAlignment="1">
      <alignment horizontal="left"/>
    </xf>
    <xf numFmtId="167" fontId="6" fillId="5" borderId="16" xfId="1" applyNumberFormat="1" applyFont="1" applyBorder="1" applyAlignment="1">
      <alignment horizontal="left"/>
    </xf>
    <xf numFmtId="0" fontId="5" fillId="5" borderId="26" xfId="1" applyFont="1" applyBorder="1" applyAlignment="1">
      <alignment horizontal="left" vertical="center"/>
    </xf>
    <xf numFmtId="0" fontId="5" fillId="5" borderId="27" xfId="1" applyFont="1" applyBorder="1" applyAlignment="1">
      <alignment horizontal="left" vertical="center"/>
    </xf>
    <xf numFmtId="168" fontId="6" fillId="5" borderId="15" xfId="1" applyNumberFormat="1" applyFont="1" applyBorder="1" applyAlignment="1">
      <alignment horizontal="left"/>
    </xf>
    <xf numFmtId="168" fontId="6" fillId="5" borderId="16" xfId="1" applyNumberFormat="1" applyFont="1" applyBorder="1" applyAlignment="1">
      <alignment horizontal="left"/>
    </xf>
    <xf numFmtId="0" fontId="6" fillId="0" borderId="1" xfId="0" applyFont="1" applyBorder="1" applyAlignment="1">
      <alignment horizontal="center" vertical="center"/>
    </xf>
    <xf numFmtId="0" fontId="8" fillId="7" borderId="34" xfId="10" applyFont="1" applyFill="1" applyBorder="1" applyAlignment="1">
      <alignment horizontal="right"/>
    </xf>
    <xf numFmtId="0" fontId="8" fillId="7" borderId="36" xfId="10" applyFont="1" applyFill="1" applyBorder="1" applyAlignment="1">
      <alignment horizontal="right"/>
    </xf>
    <xf numFmtId="0" fontId="14" fillId="5" borderId="1" xfId="10" applyFont="1" applyAlignment="1">
      <alignment horizontal="center" vertical="top"/>
    </xf>
    <xf numFmtId="0" fontId="14" fillId="5" borderId="7" xfId="10" applyFont="1" applyBorder="1" applyAlignment="1">
      <alignment horizontal="center" vertical="top"/>
    </xf>
    <xf numFmtId="0" fontId="18" fillId="5" borderId="3" xfId="9" applyFont="1" applyBorder="1" applyAlignment="1">
      <alignment horizontal="center" vertical="center" wrapText="1"/>
    </xf>
    <xf numFmtId="0" fontId="18" fillId="5" borderId="4" xfId="9" applyFont="1" applyBorder="1" applyAlignment="1">
      <alignment horizontal="center" vertical="center" wrapText="1"/>
    </xf>
    <xf numFmtId="0" fontId="18" fillId="5" borderId="5" xfId="9" applyFont="1" applyBorder="1" applyAlignment="1">
      <alignment horizontal="center" vertical="center" wrapText="1"/>
    </xf>
    <xf numFmtId="0" fontId="18" fillId="5" borderId="37" xfId="9" applyFont="1" applyBorder="1" applyAlignment="1">
      <alignment horizontal="center" vertical="center" wrapText="1"/>
    </xf>
    <xf numFmtId="0" fontId="18" fillId="5" borderId="38" xfId="9" applyFont="1" applyBorder="1" applyAlignment="1">
      <alignment horizontal="center" vertical="center" wrapText="1"/>
    </xf>
    <xf numFmtId="0" fontId="18" fillId="5" borderId="39" xfId="9" applyFont="1" applyBorder="1" applyAlignment="1">
      <alignment horizontal="center" vertical="center" wrapText="1"/>
    </xf>
    <xf numFmtId="0" fontId="14" fillId="5" borderId="1" xfId="10" applyFont="1" applyAlignment="1">
      <alignment horizontal="center"/>
    </xf>
    <xf numFmtId="0" fontId="14" fillId="5" borderId="38" xfId="10" applyFont="1" applyBorder="1" applyAlignment="1">
      <alignment horizontal="center"/>
    </xf>
    <xf numFmtId="0" fontId="14" fillId="5" borderId="27" xfId="10" applyFont="1" applyBorder="1" applyAlignment="1">
      <alignment horizontal="center"/>
    </xf>
    <xf numFmtId="0" fontId="8" fillId="5" borderId="34" xfId="9" applyFont="1" applyBorder="1" applyAlignment="1">
      <alignment horizontal="center" vertical="center"/>
    </xf>
    <xf numFmtId="0" fontId="8" fillId="5" borderId="35" xfId="9" applyFont="1" applyBorder="1" applyAlignment="1">
      <alignment horizontal="center" vertical="center"/>
    </xf>
    <xf numFmtId="0" fontId="8" fillId="5" borderId="36" xfId="9" applyFont="1" applyBorder="1" applyAlignment="1">
      <alignment horizontal="center" vertical="center"/>
    </xf>
    <xf numFmtId="0" fontId="14" fillId="5" borderId="7" xfId="10" applyFont="1" applyBorder="1" applyAlignment="1">
      <alignment horizontal="center"/>
    </xf>
    <xf numFmtId="0" fontId="10" fillId="5" borderId="1" xfId="13" applyFont="1" applyAlignment="1">
      <alignment horizontal="center" vertical="top" wrapText="1"/>
    </xf>
    <xf numFmtId="0" fontId="10" fillId="5" borderId="7" xfId="13" applyFont="1" applyBorder="1" applyAlignment="1">
      <alignment horizontal="center" vertical="top" wrapText="1"/>
    </xf>
    <xf numFmtId="0" fontId="14" fillId="5" borderId="38" xfId="10" applyFont="1" applyBorder="1" applyAlignment="1">
      <alignment horizontal="center" vertical="center"/>
    </xf>
    <xf numFmtId="0" fontId="14" fillId="5" borderId="39" xfId="1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27" xfId="0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5" fillId="0" borderId="13" xfId="0" applyFont="1" applyBorder="1" applyAlignment="1">
      <alignment horizontal="left" vertical="center" wrapText="1"/>
    </xf>
    <xf numFmtId="0" fontId="5" fillId="0" borderId="21" xfId="0" applyFont="1" applyBorder="1" applyAlignment="1">
      <alignment horizontal="left" vertical="center" wrapText="1"/>
    </xf>
    <xf numFmtId="169" fontId="9" fillId="0" borderId="38" xfId="0" applyNumberFormat="1" applyFont="1" applyBorder="1" applyAlignment="1">
      <alignment horizontal="center"/>
    </xf>
    <xf numFmtId="169" fontId="9" fillId="0" borderId="39" xfId="0" applyNumberFormat="1" applyFont="1" applyBorder="1" applyAlignment="1">
      <alignment horizontal="center"/>
    </xf>
    <xf numFmtId="0" fontId="9" fillId="0" borderId="37" xfId="0" applyFont="1" applyBorder="1" applyAlignment="1">
      <alignment horizontal="right"/>
    </xf>
    <xf numFmtId="0" fontId="9" fillId="0" borderId="38" xfId="0" applyFont="1" applyBorder="1" applyAlignment="1">
      <alignment horizontal="right"/>
    </xf>
    <xf numFmtId="0" fontId="5" fillId="0" borderId="13" xfId="0" applyFont="1" applyBorder="1" applyAlignment="1">
      <alignment horizontal="left" vertical="center"/>
    </xf>
    <xf numFmtId="0" fontId="5" fillId="0" borderId="21" xfId="0" applyFont="1" applyBorder="1" applyAlignment="1">
      <alignment horizontal="left" vertical="center"/>
    </xf>
    <xf numFmtId="0" fontId="5" fillId="0" borderId="51" xfId="0" applyFont="1" applyBorder="1" applyAlignment="1">
      <alignment horizontal="left" vertical="center"/>
    </xf>
    <xf numFmtId="0" fontId="5" fillId="0" borderId="52" xfId="0" applyFont="1" applyBorder="1" applyAlignment="1">
      <alignment horizontal="left" vertical="center"/>
    </xf>
    <xf numFmtId="0" fontId="19" fillId="7" borderId="34" xfId="1" applyFont="1" applyFill="1" applyBorder="1" applyAlignment="1">
      <alignment horizontal="center" vertical="center"/>
    </xf>
    <xf numFmtId="0" fontId="19" fillId="7" borderId="35" xfId="1" applyFont="1" applyFill="1" applyBorder="1" applyAlignment="1">
      <alignment horizontal="center" vertical="center"/>
    </xf>
    <xf numFmtId="0" fontId="19" fillId="7" borderId="36" xfId="1" applyFont="1" applyFill="1" applyBorder="1" applyAlignment="1">
      <alignment horizontal="center" vertical="center"/>
    </xf>
  </cellXfs>
  <cellStyles count="15">
    <cellStyle name="_x000d__x000a_JournalTemplate=C:\COMFO\CTALK\JOURSTD.TPL_x000d__x000a_LbStateAddress=3 3 0 251 1 89 2 311_x000d__x000a_LbStateJou" xfId="11" xr:uid="{86D2AE5D-2EDC-46D6-8C58-E61AEAAD2D38}"/>
    <cellStyle name="Moeda" xfId="8" builtinId="4"/>
    <cellStyle name="Normal" xfId="0" builtinId="0"/>
    <cellStyle name="Normal 11 2" xfId="9" xr:uid="{3A58DB09-C710-42B1-9F9B-EC598D441371}"/>
    <cellStyle name="Normal 2" xfId="1" xr:uid="{00000000-0005-0000-0000-000001000000}"/>
    <cellStyle name="Normal 2 2" xfId="10" xr:uid="{03EA522F-61EA-4484-BFDA-58176B4A6F30}"/>
    <cellStyle name="Normal 3" xfId="13" xr:uid="{1E9D5222-5008-4213-BE5B-CBBCC4AD3136}"/>
    <cellStyle name="Normal 56" xfId="7" xr:uid="{00000000-0005-0000-0000-000002000000}"/>
    <cellStyle name="Porcentagem" xfId="14" builtinId="5"/>
    <cellStyle name="Porcentagem 2" xfId="5" xr:uid="{00000000-0005-0000-0000-000003000000}"/>
    <cellStyle name="Porcentagem 3" xfId="12" xr:uid="{DA862C8A-D383-464E-BECF-91589E180991}"/>
    <cellStyle name="Vírgula 2" xfId="2" xr:uid="{00000000-0005-0000-0000-000004000000}"/>
    <cellStyle name="Vírgula 2 2" xfId="4" xr:uid="{00000000-0005-0000-0000-000005000000}"/>
    <cellStyle name="Vírgula 4" xfId="3" xr:uid="{00000000-0005-0000-0000-000006000000}"/>
    <cellStyle name="Vírgula 4 2" xfId="6" xr:uid="{00000000-0005-0000-0000-000007000000}"/>
  </cellStyles>
  <dxfs count="2">
    <dxf>
      <fill>
        <patternFill>
          <bgColor rgb="FFFFFF9E"/>
        </patternFill>
      </fill>
    </dxf>
    <dxf>
      <fill>
        <patternFill>
          <bgColor rgb="FFFFFF9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3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152400</xdr:colOff>
          <xdr:row>0</xdr:row>
          <xdr:rowOff>76200</xdr:rowOff>
        </xdr:from>
        <xdr:to>
          <xdr:col>1</xdr:col>
          <xdr:colOff>533400</xdr:colOff>
          <xdr:row>2</xdr:row>
          <xdr:rowOff>289560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5</xdr:col>
      <xdr:colOff>803898</xdr:colOff>
      <xdr:row>596</xdr:row>
      <xdr:rowOff>57150</xdr:rowOff>
    </xdr:from>
    <xdr:to>
      <xdr:col>7</xdr:col>
      <xdr:colOff>217595</xdr:colOff>
      <xdr:row>599</xdr:row>
      <xdr:rowOff>128861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74910" y="177459715"/>
          <a:ext cx="1099061" cy="609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448235</xdr:colOff>
      <xdr:row>0</xdr:row>
      <xdr:rowOff>35860</xdr:rowOff>
    </xdr:from>
    <xdr:to>
      <xdr:col>8</xdr:col>
      <xdr:colOff>1466768</xdr:colOff>
      <xdr:row>2</xdr:row>
      <xdr:rowOff>367813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89576" y="35860"/>
          <a:ext cx="1897075" cy="84294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443593</xdr:colOff>
      <xdr:row>60</xdr:row>
      <xdr:rowOff>0</xdr:rowOff>
    </xdr:from>
    <xdr:ext cx="1479617" cy="745670"/>
    <xdr:pic>
      <xdr:nvPicPr>
        <xdr:cNvPr id="2" name="Imagem 4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98679" y="11566072"/>
          <a:ext cx="1479617" cy="745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160020</xdr:colOff>
          <xdr:row>0</xdr:row>
          <xdr:rowOff>106680</xdr:rowOff>
        </xdr:from>
        <xdr:to>
          <xdr:col>1</xdr:col>
          <xdr:colOff>373380</xdr:colOff>
          <xdr:row>1</xdr:row>
          <xdr:rowOff>327660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1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13</xdr:col>
      <xdr:colOff>674914</xdr:colOff>
      <xdr:row>0</xdr:row>
      <xdr:rowOff>54428</xdr:rowOff>
    </xdr:from>
    <xdr:to>
      <xdr:col>15</xdr:col>
      <xdr:colOff>656103</xdr:colOff>
      <xdr:row>1</xdr:row>
      <xdr:rowOff>407512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861971" y="54428"/>
          <a:ext cx="1897075" cy="842941"/>
        </a:xfrm>
        <a:prstGeom prst="rect">
          <a:avLst/>
        </a:prstGeom>
      </xdr:spPr>
    </xdr:pic>
    <xdr:clientData/>
  </xdr:twoCellAnchor>
  <xdr:twoCellAnchor editAs="oneCell">
    <xdr:from>
      <xdr:col>25</xdr:col>
      <xdr:colOff>500744</xdr:colOff>
      <xdr:row>0</xdr:row>
      <xdr:rowOff>76199</xdr:rowOff>
    </xdr:from>
    <xdr:to>
      <xdr:col>27</xdr:col>
      <xdr:colOff>558133</xdr:colOff>
      <xdr:row>1</xdr:row>
      <xdr:rowOff>429283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355801" y="76199"/>
          <a:ext cx="1897075" cy="842941"/>
        </a:xfrm>
        <a:prstGeom prst="rect">
          <a:avLst/>
        </a:prstGeom>
      </xdr:spPr>
    </xdr:pic>
    <xdr:clientData/>
  </xdr:twoCellAnchor>
  <xdr:oneCellAnchor>
    <xdr:from>
      <xdr:col>21</xdr:col>
      <xdr:colOff>381000</xdr:colOff>
      <xdr:row>60</xdr:row>
      <xdr:rowOff>0</xdr:rowOff>
    </xdr:from>
    <xdr:ext cx="1479617" cy="745670"/>
    <xdr:pic>
      <xdr:nvPicPr>
        <xdr:cNvPr id="6" name="Imagem 4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18486" y="11582400"/>
          <a:ext cx="1479617" cy="745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167640</xdr:colOff>
          <xdr:row>0</xdr:row>
          <xdr:rowOff>60960</xdr:rowOff>
        </xdr:from>
        <xdr:to>
          <xdr:col>1</xdr:col>
          <xdr:colOff>289560</xdr:colOff>
          <xdr:row>2</xdr:row>
          <xdr:rowOff>274320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2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7</xdr:col>
      <xdr:colOff>518160</xdr:colOff>
      <xdr:row>0</xdr:row>
      <xdr:rowOff>68580</xdr:rowOff>
    </xdr:from>
    <xdr:to>
      <xdr:col>8</xdr:col>
      <xdr:colOff>720008</xdr:colOff>
      <xdr:row>2</xdr:row>
      <xdr:rowOff>347203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99520" y="68580"/>
          <a:ext cx="1253408" cy="789163"/>
        </a:xfrm>
        <a:prstGeom prst="rect">
          <a:avLst/>
        </a:prstGeom>
      </xdr:spPr>
    </xdr:pic>
    <xdr:clientData/>
  </xdr:twoCellAnchor>
  <xdr:oneCellAnchor>
    <xdr:from>
      <xdr:col>5</xdr:col>
      <xdr:colOff>129540</xdr:colOff>
      <xdr:row>508</xdr:row>
      <xdr:rowOff>68580</xdr:rowOff>
    </xdr:from>
    <xdr:ext cx="1270097" cy="640080"/>
    <xdr:pic>
      <xdr:nvPicPr>
        <xdr:cNvPr id="3" name="Imagem 4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45880" y="158793180"/>
          <a:ext cx="1270097" cy="640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4.emf"/><Relationship Id="rId4" Type="http://schemas.openxmlformats.org/officeDocument/2006/relationships/oleObject" Target="../embeddings/oleObject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K603"/>
  <sheetViews>
    <sheetView view="pageBreakPreview" topLeftCell="A578" zoomScale="85" zoomScaleNormal="85" zoomScaleSheetLayoutView="85" workbookViewId="0">
      <selection sqref="A1:I3"/>
    </sheetView>
  </sheetViews>
  <sheetFormatPr defaultRowHeight="14.4" x14ac:dyDescent="0.3"/>
  <cols>
    <col min="1" max="1" width="7.33203125" style="19" customWidth="1"/>
    <col min="2" max="2" width="9.88671875" customWidth="1"/>
    <col min="3" max="3" width="82" customWidth="1"/>
    <col min="4" max="4" width="8.77734375" style="96" customWidth="1"/>
    <col min="5" max="5" width="6.77734375" style="96" customWidth="1"/>
    <col min="6" max="6" width="11.77734375" style="96" customWidth="1"/>
    <col min="7" max="8" width="12.77734375" style="96" customWidth="1"/>
    <col min="9" max="9" width="22.21875" style="97" customWidth="1"/>
    <col min="10" max="10" width="13.21875" bestFit="1" customWidth="1"/>
    <col min="11" max="11" width="14.33203125" bestFit="1" customWidth="1"/>
  </cols>
  <sheetData>
    <row r="1" spans="1:11" s="1" customFormat="1" ht="17.399999999999999" customHeight="1" x14ac:dyDescent="0.3">
      <c r="A1" s="212" t="s">
        <v>1280</v>
      </c>
      <c r="B1" s="213"/>
      <c r="C1" s="213"/>
      <c r="D1" s="213"/>
      <c r="E1" s="213"/>
      <c r="F1" s="213"/>
      <c r="G1" s="213"/>
      <c r="H1" s="213"/>
      <c r="I1" s="214"/>
    </row>
    <row r="2" spans="1:11" s="1" customFormat="1" ht="22.8" customHeight="1" x14ac:dyDescent="0.3">
      <c r="A2" s="215"/>
      <c r="B2" s="216"/>
      <c r="C2" s="216"/>
      <c r="D2" s="216"/>
      <c r="E2" s="216"/>
      <c r="F2" s="216"/>
      <c r="G2" s="216"/>
      <c r="H2" s="216"/>
      <c r="I2" s="217"/>
    </row>
    <row r="3" spans="1:11" s="1" customFormat="1" ht="30.6" customHeight="1" x14ac:dyDescent="0.3">
      <c r="A3" s="218"/>
      <c r="B3" s="219"/>
      <c r="C3" s="219"/>
      <c r="D3" s="219"/>
      <c r="E3" s="219"/>
      <c r="F3" s="219"/>
      <c r="G3" s="219"/>
      <c r="H3" s="219"/>
      <c r="I3" s="220"/>
    </row>
    <row r="4" spans="1:11" s="1" customFormat="1" x14ac:dyDescent="0.3">
      <c r="A4" s="2" t="s">
        <v>1281</v>
      </c>
      <c r="B4" s="223" t="s">
        <v>1286</v>
      </c>
      <c r="C4" s="224"/>
      <c r="D4" s="224"/>
      <c r="E4" s="224"/>
      <c r="F4" s="224"/>
      <c r="G4" s="224"/>
      <c r="H4" s="224"/>
      <c r="I4" s="225"/>
    </row>
    <row r="5" spans="1:11" s="1" customFormat="1" x14ac:dyDescent="0.3">
      <c r="A5" s="3" t="s">
        <v>1282</v>
      </c>
      <c r="B5" s="226" t="s">
        <v>1283</v>
      </c>
      <c r="C5" s="227"/>
      <c r="D5" s="227"/>
      <c r="E5" s="227"/>
      <c r="F5" s="227"/>
      <c r="G5" s="227"/>
      <c r="H5" s="227"/>
      <c r="I5" s="228"/>
    </row>
    <row r="6" spans="1:11" s="1" customFormat="1" x14ac:dyDescent="0.3">
      <c r="A6" s="3" t="s">
        <v>1284</v>
      </c>
      <c r="B6" s="226" t="s">
        <v>1295</v>
      </c>
      <c r="C6" s="227"/>
      <c r="D6" s="227"/>
      <c r="E6" s="227"/>
      <c r="F6" s="227"/>
      <c r="G6" s="227"/>
      <c r="H6" s="227"/>
      <c r="I6" s="228"/>
    </row>
    <row r="7" spans="1:11" s="1" customFormat="1" ht="15" thickBot="1" x14ac:dyDescent="0.35">
      <c r="A7" s="229"/>
      <c r="B7" s="230"/>
      <c r="C7" s="230"/>
      <c r="D7" s="230"/>
      <c r="E7" s="230"/>
      <c r="F7" s="230"/>
      <c r="G7" s="230"/>
      <c r="H7" s="230"/>
      <c r="I7" s="231"/>
    </row>
    <row r="8" spans="1:11" s="1" customFormat="1" ht="15" thickBot="1" x14ac:dyDescent="0.35">
      <c r="A8" s="232" t="s">
        <v>1285</v>
      </c>
      <c r="B8" s="233"/>
      <c r="C8" s="233"/>
      <c r="D8" s="233"/>
      <c r="E8" s="233"/>
      <c r="F8" s="233"/>
      <c r="G8" s="233"/>
      <c r="H8" s="233"/>
      <c r="I8" s="234"/>
    </row>
    <row r="9" spans="1:11" ht="26.4" x14ac:dyDescent="0.3">
      <c r="A9" s="75"/>
      <c r="B9" s="221" t="s">
        <v>0</v>
      </c>
      <c r="C9" s="221"/>
      <c r="D9" s="221"/>
      <c r="E9" s="221"/>
      <c r="F9" s="221"/>
      <c r="G9" s="222"/>
      <c r="H9" s="20" t="s">
        <v>1279</v>
      </c>
      <c r="I9" s="84"/>
    </row>
    <row r="10" spans="1:11" ht="26.4" x14ac:dyDescent="0.3">
      <c r="A10" s="76" t="s">
        <v>1</v>
      </c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5" t="s">
        <v>7</v>
      </c>
      <c r="H10" s="11">
        <v>0.25</v>
      </c>
      <c r="I10" s="77" t="s">
        <v>8</v>
      </c>
    </row>
    <row r="11" spans="1:11" x14ac:dyDescent="0.3">
      <c r="A11" s="78" t="s">
        <v>9</v>
      </c>
      <c r="B11" s="209" t="s">
        <v>10</v>
      </c>
      <c r="C11" s="210"/>
      <c r="D11" s="210"/>
      <c r="E11" s="210"/>
      <c r="F11" s="210"/>
      <c r="G11" s="210"/>
      <c r="H11" s="85"/>
      <c r="I11" s="86">
        <f>SUM(I12:I20)</f>
        <v>553648.43999999994</v>
      </c>
    </row>
    <row r="12" spans="1:11" ht="26.4" x14ac:dyDescent="0.3">
      <c r="A12" s="79" t="s">
        <v>11</v>
      </c>
      <c r="B12" s="6">
        <v>103689</v>
      </c>
      <c r="C12" s="7" t="s">
        <v>12</v>
      </c>
      <c r="D12" s="6" t="s">
        <v>13</v>
      </c>
      <c r="E12" s="6" t="s">
        <v>14</v>
      </c>
      <c r="F12" s="87">
        <v>10</v>
      </c>
      <c r="G12" s="14">
        <f t="shared" ref="G12:G20" si="0">IF(ISNUMBER(J12),J12,K12)</f>
        <v>444.96</v>
      </c>
      <c r="H12" s="14">
        <f>ROUND(G12+(G12*$H$10),2)</f>
        <v>556.20000000000005</v>
      </c>
      <c r="I12" s="88">
        <f>ROUND((F12*H12),2)</f>
        <v>5562</v>
      </c>
      <c r="J12" s="13">
        <v>444.96</v>
      </c>
      <c r="K12" s="13">
        <v>444.96</v>
      </c>
    </row>
    <row r="13" spans="1:11" x14ac:dyDescent="0.3">
      <c r="A13" s="79" t="s">
        <v>15</v>
      </c>
      <c r="B13" s="6">
        <v>98459</v>
      </c>
      <c r="C13" s="7" t="s">
        <v>16</v>
      </c>
      <c r="D13" s="6" t="s">
        <v>13</v>
      </c>
      <c r="E13" s="6" t="s">
        <v>14</v>
      </c>
      <c r="F13" s="87">
        <v>88</v>
      </c>
      <c r="G13" s="14">
        <f t="shared" si="0"/>
        <v>90.53</v>
      </c>
      <c r="H13" s="14">
        <f t="shared" ref="H13:H76" si="1">ROUND(G13+(G13*$H$10),2)</f>
        <v>113.16</v>
      </c>
      <c r="I13" s="88">
        <f t="shared" ref="I13:I20" si="2">ROUND((F13*H13),2)</f>
        <v>9958.08</v>
      </c>
      <c r="J13" s="13">
        <v>90.53</v>
      </c>
      <c r="K13" s="13">
        <v>92.11</v>
      </c>
    </row>
    <row r="14" spans="1:11" ht="26.4" x14ac:dyDescent="0.3">
      <c r="A14" s="79" t="s">
        <v>17</v>
      </c>
      <c r="B14" s="6">
        <v>101509</v>
      </c>
      <c r="C14" s="7" t="s">
        <v>18</v>
      </c>
      <c r="D14" s="6" t="s">
        <v>13</v>
      </c>
      <c r="E14" s="6" t="s">
        <v>19</v>
      </c>
      <c r="F14" s="87">
        <v>1</v>
      </c>
      <c r="G14" s="14">
        <f t="shared" si="0"/>
        <v>1922.42</v>
      </c>
      <c r="H14" s="14">
        <f t="shared" si="1"/>
        <v>2403.0300000000002</v>
      </c>
      <c r="I14" s="88">
        <f t="shared" si="2"/>
        <v>2403.0300000000002</v>
      </c>
      <c r="J14" s="13">
        <v>1922.42</v>
      </c>
      <c r="K14" s="13">
        <v>1806.27</v>
      </c>
    </row>
    <row r="15" spans="1:11" x14ac:dyDescent="0.3">
      <c r="A15" s="79" t="s">
        <v>20</v>
      </c>
      <c r="B15" s="6" t="s">
        <v>21</v>
      </c>
      <c r="C15" s="7" t="s">
        <v>22</v>
      </c>
      <c r="D15" s="6" t="s">
        <v>23</v>
      </c>
      <c r="E15" s="6" t="s">
        <v>19</v>
      </c>
      <c r="F15" s="87">
        <v>1</v>
      </c>
      <c r="G15" s="14">
        <f t="shared" si="0"/>
        <v>3013.24</v>
      </c>
      <c r="H15" s="14">
        <f t="shared" si="1"/>
        <v>3766.55</v>
      </c>
      <c r="I15" s="88">
        <f t="shared" si="2"/>
        <v>3766.55</v>
      </c>
      <c r="J15" s="13">
        <v>3013.24</v>
      </c>
      <c r="K15" s="13">
        <v>2939.83</v>
      </c>
    </row>
    <row r="16" spans="1:11" ht="26.4" x14ac:dyDescent="0.3">
      <c r="A16" s="79" t="s">
        <v>24</v>
      </c>
      <c r="B16" s="6">
        <v>99059</v>
      </c>
      <c r="C16" s="7" t="s">
        <v>25</v>
      </c>
      <c r="D16" s="6" t="s">
        <v>13</v>
      </c>
      <c r="E16" s="6" t="s">
        <v>26</v>
      </c>
      <c r="F16" s="87">
        <v>254</v>
      </c>
      <c r="G16" s="14">
        <f t="shared" si="0"/>
        <v>69.81</v>
      </c>
      <c r="H16" s="14">
        <f t="shared" si="1"/>
        <v>87.26</v>
      </c>
      <c r="I16" s="88">
        <f t="shared" si="2"/>
        <v>22164.04</v>
      </c>
      <c r="J16" s="13">
        <v>69.81</v>
      </c>
      <c r="K16" s="13">
        <v>67.88</v>
      </c>
    </row>
    <row r="17" spans="1:11" ht="26.4" x14ac:dyDescent="0.3">
      <c r="A17" s="79" t="s">
        <v>27</v>
      </c>
      <c r="B17" s="6" t="s">
        <v>28</v>
      </c>
      <c r="C17" s="7" t="s">
        <v>29</v>
      </c>
      <c r="D17" s="6" t="s">
        <v>23</v>
      </c>
      <c r="E17" s="6" t="s">
        <v>30</v>
      </c>
      <c r="F17" s="87">
        <v>10</v>
      </c>
      <c r="G17" s="14">
        <f t="shared" si="0"/>
        <v>1775</v>
      </c>
      <c r="H17" s="14">
        <f t="shared" si="1"/>
        <v>2218.75</v>
      </c>
      <c r="I17" s="88">
        <f t="shared" si="2"/>
        <v>22187.5</v>
      </c>
      <c r="J17" s="13">
        <v>1775</v>
      </c>
      <c r="K17" s="13">
        <v>1600</v>
      </c>
    </row>
    <row r="18" spans="1:11" ht="26.4" x14ac:dyDescent="0.3">
      <c r="A18" s="79" t="s">
        <v>31</v>
      </c>
      <c r="B18" s="6" t="s">
        <v>32</v>
      </c>
      <c r="C18" s="7" t="s">
        <v>33</v>
      </c>
      <c r="D18" s="6" t="s">
        <v>23</v>
      </c>
      <c r="E18" s="6" t="s">
        <v>30</v>
      </c>
      <c r="F18" s="87">
        <v>10</v>
      </c>
      <c r="G18" s="14">
        <f t="shared" si="0"/>
        <v>1386.71</v>
      </c>
      <c r="H18" s="14">
        <f t="shared" si="1"/>
        <v>1733.39</v>
      </c>
      <c r="I18" s="88">
        <f t="shared" si="2"/>
        <v>17333.900000000001</v>
      </c>
      <c r="J18" s="13">
        <v>1386.71</v>
      </c>
      <c r="K18" s="13">
        <v>1250</v>
      </c>
    </row>
    <row r="19" spans="1:11" ht="26.4" x14ac:dyDescent="0.3">
      <c r="A19" s="79" t="s">
        <v>34</v>
      </c>
      <c r="B19" s="6" t="s">
        <v>35</v>
      </c>
      <c r="C19" s="7" t="s">
        <v>36</v>
      </c>
      <c r="D19" s="6" t="s">
        <v>23</v>
      </c>
      <c r="E19" s="6" t="s">
        <v>30</v>
      </c>
      <c r="F19" s="87">
        <v>10</v>
      </c>
      <c r="G19" s="14">
        <f t="shared" si="0"/>
        <v>2218.75</v>
      </c>
      <c r="H19" s="14">
        <f t="shared" si="1"/>
        <v>2773.44</v>
      </c>
      <c r="I19" s="88">
        <f t="shared" si="2"/>
        <v>27734.400000000001</v>
      </c>
      <c r="J19" s="13">
        <v>2218.75</v>
      </c>
      <c r="K19" s="13">
        <v>2000</v>
      </c>
    </row>
    <row r="20" spans="1:11" x14ac:dyDescent="0.3">
      <c r="A20" s="79" t="s">
        <v>37</v>
      </c>
      <c r="B20" s="6" t="s">
        <v>38</v>
      </c>
      <c r="C20" s="7" t="s">
        <v>39</v>
      </c>
      <c r="D20" s="6" t="s">
        <v>23</v>
      </c>
      <c r="E20" s="6" t="s">
        <v>19</v>
      </c>
      <c r="F20" s="87">
        <v>1</v>
      </c>
      <c r="G20" s="14">
        <f t="shared" si="0"/>
        <v>354031.15</v>
      </c>
      <c r="H20" s="14">
        <f t="shared" si="1"/>
        <v>442538.94</v>
      </c>
      <c r="I20" s="88">
        <f t="shared" si="2"/>
        <v>442538.94</v>
      </c>
      <c r="J20" s="13" t="e">
        <v>#N/A</v>
      </c>
      <c r="K20" s="13">
        <v>354031.15</v>
      </c>
    </row>
    <row r="21" spans="1:11" x14ac:dyDescent="0.3">
      <c r="A21" s="78" t="s">
        <v>40</v>
      </c>
      <c r="B21" s="209" t="s">
        <v>41</v>
      </c>
      <c r="C21" s="210"/>
      <c r="D21" s="210"/>
      <c r="E21" s="210"/>
      <c r="F21" s="210"/>
      <c r="G21" s="210"/>
      <c r="H21" s="211"/>
      <c r="I21" s="86">
        <f>I22+I28+I32</f>
        <v>82164.66</v>
      </c>
      <c r="J21" s="13" t="e">
        <v>#N/A</v>
      </c>
      <c r="K21" s="13"/>
    </row>
    <row r="22" spans="1:11" x14ac:dyDescent="0.3">
      <c r="A22" s="78" t="s">
        <v>42</v>
      </c>
      <c r="B22" s="209" t="s">
        <v>43</v>
      </c>
      <c r="C22" s="210"/>
      <c r="D22" s="210"/>
      <c r="E22" s="210"/>
      <c r="F22" s="210"/>
      <c r="G22" s="210"/>
      <c r="H22" s="211"/>
      <c r="I22" s="86">
        <f>SUM(I23:I27)</f>
        <v>78375.41</v>
      </c>
      <c r="J22" s="13" t="e">
        <v>#N/A</v>
      </c>
      <c r="K22" s="13"/>
    </row>
    <row r="23" spans="1:11" ht="26.4" x14ac:dyDescent="0.3">
      <c r="A23" s="79" t="s">
        <v>44</v>
      </c>
      <c r="B23" s="6">
        <v>98525</v>
      </c>
      <c r="C23" s="7" t="s">
        <v>45</v>
      </c>
      <c r="D23" s="6" t="s">
        <v>13</v>
      </c>
      <c r="E23" s="6" t="s">
        <v>14</v>
      </c>
      <c r="F23" s="87">
        <v>2400</v>
      </c>
      <c r="G23" s="14">
        <f>IF(ISNUMBER(J23),J23,K23)</f>
        <v>0.74</v>
      </c>
      <c r="H23" s="14">
        <f t="shared" si="1"/>
        <v>0.93</v>
      </c>
      <c r="I23" s="88">
        <f t="shared" ref="I23:I85" si="3">ROUND((F23*H23),2)</f>
        <v>2232</v>
      </c>
      <c r="J23" s="13">
        <v>0.74</v>
      </c>
      <c r="K23" s="13">
        <v>0.66</v>
      </c>
    </row>
    <row r="24" spans="1:11" ht="39.6" x14ac:dyDescent="0.3">
      <c r="A24" s="79" t="s">
        <v>46</v>
      </c>
      <c r="B24" s="6">
        <v>94306</v>
      </c>
      <c r="C24" s="7" t="s">
        <v>47</v>
      </c>
      <c r="D24" s="6" t="s">
        <v>13</v>
      </c>
      <c r="E24" s="6" t="s">
        <v>48</v>
      </c>
      <c r="F24" s="87">
        <v>274.13</v>
      </c>
      <c r="G24" s="14">
        <f>IF(ISNUMBER(J24),J24,K24)</f>
        <v>71.209999999999994</v>
      </c>
      <c r="H24" s="14">
        <f t="shared" si="1"/>
        <v>89.01</v>
      </c>
      <c r="I24" s="88">
        <f t="shared" si="3"/>
        <v>24400.31</v>
      </c>
      <c r="J24" s="13">
        <v>71.209999999999994</v>
      </c>
      <c r="K24" s="13">
        <v>69.28</v>
      </c>
    </row>
    <row r="25" spans="1:11" ht="26.4" x14ac:dyDescent="0.3">
      <c r="A25" s="79" t="s">
        <v>49</v>
      </c>
      <c r="B25" s="6">
        <v>96523</v>
      </c>
      <c r="C25" s="7" t="s">
        <v>50</v>
      </c>
      <c r="D25" s="6" t="s">
        <v>13</v>
      </c>
      <c r="E25" s="6" t="s">
        <v>48</v>
      </c>
      <c r="F25" s="87">
        <v>343.64</v>
      </c>
      <c r="G25" s="14">
        <f>IF(ISNUMBER(J25),J25,K25)</f>
        <v>106.39</v>
      </c>
      <c r="H25" s="14">
        <f t="shared" si="1"/>
        <v>132.99</v>
      </c>
      <c r="I25" s="88">
        <f t="shared" si="3"/>
        <v>45700.68</v>
      </c>
      <c r="J25" s="13">
        <v>106.39</v>
      </c>
      <c r="K25" s="13">
        <v>101.8</v>
      </c>
    </row>
    <row r="26" spans="1:11" ht="26.4" x14ac:dyDescent="0.3">
      <c r="A26" s="79" t="s">
        <v>51</v>
      </c>
      <c r="B26" s="6">
        <v>101617</v>
      </c>
      <c r="C26" s="7" t="s">
        <v>52</v>
      </c>
      <c r="D26" s="6" t="s">
        <v>13</v>
      </c>
      <c r="E26" s="6" t="s">
        <v>14</v>
      </c>
      <c r="F26" s="87">
        <v>175.17</v>
      </c>
      <c r="G26" s="14">
        <f>IF(ISNUMBER(J26),J26,K26)</f>
        <v>3.62</v>
      </c>
      <c r="H26" s="14">
        <f t="shared" si="1"/>
        <v>4.53</v>
      </c>
      <c r="I26" s="88">
        <f t="shared" si="3"/>
        <v>793.52</v>
      </c>
      <c r="J26" s="13">
        <v>3.62</v>
      </c>
      <c r="K26" s="13">
        <v>3.45</v>
      </c>
    </row>
    <row r="27" spans="1:11" ht="39.6" x14ac:dyDescent="0.3">
      <c r="A27" s="79" t="s">
        <v>53</v>
      </c>
      <c r="B27" s="6">
        <v>93381</v>
      </c>
      <c r="C27" s="7" t="s">
        <v>54</v>
      </c>
      <c r="D27" s="6" t="s">
        <v>13</v>
      </c>
      <c r="E27" s="6" t="s">
        <v>48</v>
      </c>
      <c r="F27" s="87">
        <v>280.54000000000002</v>
      </c>
      <c r="G27" s="14">
        <f>IF(ISNUMBER(J27),J27,K27)</f>
        <v>14.97</v>
      </c>
      <c r="H27" s="14">
        <f t="shared" si="1"/>
        <v>18.71</v>
      </c>
      <c r="I27" s="88">
        <f>ROUND((F27*H27),2)</f>
        <v>5248.9</v>
      </c>
      <c r="J27" s="13">
        <v>14.97</v>
      </c>
      <c r="K27" s="13">
        <v>14.36</v>
      </c>
    </row>
    <row r="28" spans="1:11" x14ac:dyDescent="0.3">
      <c r="A28" s="78" t="s">
        <v>55</v>
      </c>
      <c r="B28" s="209" t="s">
        <v>56</v>
      </c>
      <c r="C28" s="210"/>
      <c r="D28" s="210"/>
      <c r="E28" s="210"/>
      <c r="F28" s="210"/>
      <c r="G28" s="210"/>
      <c r="H28" s="211"/>
      <c r="I28" s="86">
        <f>SUM(I29:I31)</f>
        <v>2345.4499999999998</v>
      </c>
      <c r="J28" s="13" t="e">
        <v>#N/A</v>
      </c>
      <c r="K28" s="13"/>
    </row>
    <row r="29" spans="1:11" ht="26.4" x14ac:dyDescent="0.3">
      <c r="A29" s="79" t="s">
        <v>57</v>
      </c>
      <c r="B29" s="6">
        <v>96523</v>
      </c>
      <c r="C29" s="7" t="s">
        <v>50</v>
      </c>
      <c r="D29" s="6" t="s">
        <v>13</v>
      </c>
      <c r="E29" s="6" t="s">
        <v>48</v>
      </c>
      <c r="F29" s="87">
        <v>15.59</v>
      </c>
      <c r="G29" s="14">
        <f>IF(ISNUMBER(J29),J29,K29)</f>
        <v>106.39</v>
      </c>
      <c r="H29" s="14">
        <f t="shared" si="1"/>
        <v>132.99</v>
      </c>
      <c r="I29" s="88">
        <f t="shared" si="3"/>
        <v>2073.31</v>
      </c>
      <c r="J29" s="13">
        <v>106.39</v>
      </c>
      <c r="K29" s="13">
        <v>101.8</v>
      </c>
    </row>
    <row r="30" spans="1:11" ht="26.4" x14ac:dyDescent="0.3">
      <c r="A30" s="79" t="s">
        <v>58</v>
      </c>
      <c r="B30" s="6">
        <v>101617</v>
      </c>
      <c r="C30" s="7" t="s">
        <v>52</v>
      </c>
      <c r="D30" s="6" t="s">
        <v>13</v>
      </c>
      <c r="E30" s="6" t="s">
        <v>14</v>
      </c>
      <c r="F30" s="87">
        <v>12.95</v>
      </c>
      <c r="G30" s="14">
        <f>IF(ISNUMBER(J30),J30,K30)</f>
        <v>3.62</v>
      </c>
      <c r="H30" s="14">
        <f t="shared" si="1"/>
        <v>4.53</v>
      </c>
      <c r="I30" s="88">
        <f t="shared" si="3"/>
        <v>58.66</v>
      </c>
      <c r="J30" s="13">
        <v>3.62</v>
      </c>
      <c r="K30" s="13">
        <v>3.45</v>
      </c>
    </row>
    <row r="31" spans="1:11" ht="39.6" x14ac:dyDescent="0.3">
      <c r="A31" s="79" t="s">
        <v>59</v>
      </c>
      <c r="B31" s="6">
        <v>93381</v>
      </c>
      <c r="C31" s="7" t="s">
        <v>54</v>
      </c>
      <c r="D31" s="6" t="s">
        <v>13</v>
      </c>
      <c r="E31" s="6" t="s">
        <v>48</v>
      </c>
      <c r="F31" s="87">
        <v>11.41</v>
      </c>
      <c r="G31" s="14">
        <f>IF(ISNUMBER(J31),J31,K31)</f>
        <v>14.97</v>
      </c>
      <c r="H31" s="14">
        <f t="shared" si="1"/>
        <v>18.71</v>
      </c>
      <c r="I31" s="88">
        <f t="shared" si="3"/>
        <v>213.48</v>
      </c>
      <c r="J31" s="13">
        <v>14.97</v>
      </c>
      <c r="K31" s="13">
        <v>14.36</v>
      </c>
    </row>
    <row r="32" spans="1:11" x14ac:dyDescent="0.3">
      <c r="A32" s="78" t="s">
        <v>60</v>
      </c>
      <c r="B32" s="209" t="s">
        <v>61</v>
      </c>
      <c r="C32" s="210"/>
      <c r="D32" s="210"/>
      <c r="E32" s="210"/>
      <c r="F32" s="210"/>
      <c r="G32" s="210"/>
      <c r="H32" s="211"/>
      <c r="I32" s="86">
        <f>SUM(I33:I35)</f>
        <v>1443.8</v>
      </c>
      <c r="J32" s="13" t="e">
        <v>#N/A</v>
      </c>
      <c r="K32" s="13"/>
    </row>
    <row r="33" spans="1:11" ht="26.4" x14ac:dyDescent="0.3">
      <c r="A33" s="79" t="s">
        <v>62</v>
      </c>
      <c r="B33" s="6">
        <v>96523</v>
      </c>
      <c r="C33" s="7" t="s">
        <v>50</v>
      </c>
      <c r="D33" s="6" t="s">
        <v>13</v>
      </c>
      <c r="E33" s="6" t="s">
        <v>48</v>
      </c>
      <c r="F33" s="87">
        <v>10.09</v>
      </c>
      <c r="G33" s="14">
        <f>IF(ISNUMBER(J33),J33,K33)</f>
        <v>106.39</v>
      </c>
      <c r="H33" s="14">
        <f t="shared" si="1"/>
        <v>132.99</v>
      </c>
      <c r="I33" s="88">
        <f t="shared" si="3"/>
        <v>1341.87</v>
      </c>
      <c r="J33" s="13">
        <v>106.39</v>
      </c>
      <c r="K33" s="13">
        <v>101.8</v>
      </c>
    </row>
    <row r="34" spans="1:11" ht="26.4" x14ac:dyDescent="0.3">
      <c r="A34" s="79" t="s">
        <v>63</v>
      </c>
      <c r="B34" s="6">
        <v>101617</v>
      </c>
      <c r="C34" s="7" t="s">
        <v>52</v>
      </c>
      <c r="D34" s="6" t="s">
        <v>13</v>
      </c>
      <c r="E34" s="6" t="s">
        <v>14</v>
      </c>
      <c r="F34" s="87">
        <v>12.96</v>
      </c>
      <c r="G34" s="14">
        <f>IF(ISNUMBER(J34),J34,K34)</f>
        <v>3.62</v>
      </c>
      <c r="H34" s="14">
        <f t="shared" si="1"/>
        <v>4.53</v>
      </c>
      <c r="I34" s="88">
        <f t="shared" si="3"/>
        <v>58.71</v>
      </c>
      <c r="J34" s="13">
        <v>3.62</v>
      </c>
      <c r="K34" s="13">
        <v>3.45</v>
      </c>
    </row>
    <row r="35" spans="1:11" ht="39.6" x14ac:dyDescent="0.3">
      <c r="A35" s="79" t="s">
        <v>64</v>
      </c>
      <c r="B35" s="6">
        <v>93381</v>
      </c>
      <c r="C35" s="7" t="s">
        <v>54</v>
      </c>
      <c r="D35" s="6" t="s">
        <v>13</v>
      </c>
      <c r="E35" s="6" t="s">
        <v>48</v>
      </c>
      <c r="F35" s="87">
        <v>2.31</v>
      </c>
      <c r="G35" s="14">
        <f>IF(ISNUMBER(J35),J35,K35)</f>
        <v>14.97</v>
      </c>
      <c r="H35" s="14">
        <f t="shared" si="1"/>
        <v>18.71</v>
      </c>
      <c r="I35" s="88">
        <f t="shared" si="3"/>
        <v>43.22</v>
      </c>
      <c r="J35" s="13">
        <v>14.97</v>
      </c>
      <c r="K35" s="13">
        <v>14.36</v>
      </c>
    </row>
    <row r="36" spans="1:11" x14ac:dyDescent="0.3">
      <c r="A36" s="78" t="s">
        <v>65</v>
      </c>
      <c r="B36" s="209" t="s">
        <v>66</v>
      </c>
      <c r="C36" s="210"/>
      <c r="D36" s="210"/>
      <c r="E36" s="210"/>
      <c r="F36" s="210"/>
      <c r="G36" s="210"/>
      <c r="H36" s="211"/>
      <c r="I36" s="86">
        <f>I37+I46+I56+I66+I72</f>
        <v>352471.44999999995</v>
      </c>
      <c r="J36" s="13" t="e">
        <v>#N/A</v>
      </c>
      <c r="K36" s="13"/>
    </row>
    <row r="37" spans="1:11" x14ac:dyDescent="0.3">
      <c r="A37" s="78" t="s">
        <v>67</v>
      </c>
      <c r="B37" s="209" t="s">
        <v>68</v>
      </c>
      <c r="C37" s="210"/>
      <c r="D37" s="210"/>
      <c r="E37" s="210"/>
      <c r="F37" s="210"/>
      <c r="G37" s="210"/>
      <c r="H37" s="211"/>
      <c r="I37" s="86">
        <f>SUM(I38:I45)</f>
        <v>70821.829999999987</v>
      </c>
      <c r="J37" s="13" t="e">
        <v>#N/A</v>
      </c>
      <c r="K37" s="13"/>
    </row>
    <row r="38" spans="1:11" ht="26.4" x14ac:dyDescent="0.3">
      <c r="A38" s="79" t="s">
        <v>69</v>
      </c>
      <c r="B38" s="6">
        <v>96619</v>
      </c>
      <c r="C38" s="7" t="s">
        <v>70</v>
      </c>
      <c r="D38" s="6" t="s">
        <v>13</v>
      </c>
      <c r="E38" s="6" t="s">
        <v>14</v>
      </c>
      <c r="F38" s="87">
        <v>75.290000000000006</v>
      </c>
      <c r="G38" s="14">
        <f t="shared" ref="G38:G45" si="4">IF(ISNUMBER(J38),J38,K38)</f>
        <v>44.91</v>
      </c>
      <c r="H38" s="14">
        <f t="shared" si="1"/>
        <v>56.14</v>
      </c>
      <c r="I38" s="88">
        <f t="shared" si="3"/>
        <v>4226.78</v>
      </c>
      <c r="J38" s="13">
        <v>44.91</v>
      </c>
      <c r="K38" s="13">
        <v>43.17</v>
      </c>
    </row>
    <row r="39" spans="1:11" ht="26.4" x14ac:dyDescent="0.3">
      <c r="A39" s="79" t="s">
        <v>71</v>
      </c>
      <c r="B39" s="6">
        <v>96534</v>
      </c>
      <c r="C39" s="7" t="s">
        <v>72</v>
      </c>
      <c r="D39" s="6" t="s">
        <v>13</v>
      </c>
      <c r="E39" s="6" t="s">
        <v>14</v>
      </c>
      <c r="F39" s="87">
        <v>160.87</v>
      </c>
      <c r="G39" s="14">
        <f t="shared" si="4"/>
        <v>87.81</v>
      </c>
      <c r="H39" s="14">
        <f t="shared" si="1"/>
        <v>109.76</v>
      </c>
      <c r="I39" s="88">
        <f t="shared" si="3"/>
        <v>17657.09</v>
      </c>
      <c r="J39" s="13">
        <v>87.81</v>
      </c>
      <c r="K39" s="13">
        <v>85.81</v>
      </c>
    </row>
    <row r="40" spans="1:11" ht="26.4" x14ac:dyDescent="0.3">
      <c r="A40" s="79" t="s">
        <v>73</v>
      </c>
      <c r="B40" s="6">
        <v>104917</v>
      </c>
      <c r="C40" s="7" t="s">
        <v>74</v>
      </c>
      <c r="D40" s="6" t="s">
        <v>13</v>
      </c>
      <c r="E40" s="6" t="s">
        <v>75</v>
      </c>
      <c r="F40" s="87">
        <v>450.26</v>
      </c>
      <c r="G40" s="14">
        <f t="shared" si="4"/>
        <v>16.53</v>
      </c>
      <c r="H40" s="14">
        <f t="shared" si="1"/>
        <v>20.66</v>
      </c>
      <c r="I40" s="88">
        <f t="shared" si="3"/>
        <v>9302.3700000000008</v>
      </c>
      <c r="J40" s="13">
        <v>16.53</v>
      </c>
      <c r="K40" s="13">
        <v>15.43</v>
      </c>
    </row>
    <row r="41" spans="1:11" ht="26.4" x14ac:dyDescent="0.3">
      <c r="A41" s="79" t="s">
        <v>76</v>
      </c>
      <c r="B41" s="6">
        <v>104918</v>
      </c>
      <c r="C41" s="7" t="s">
        <v>77</v>
      </c>
      <c r="D41" s="6" t="s">
        <v>13</v>
      </c>
      <c r="E41" s="6" t="s">
        <v>75</v>
      </c>
      <c r="F41" s="87">
        <v>60.08</v>
      </c>
      <c r="G41" s="14">
        <f t="shared" si="4"/>
        <v>15.15</v>
      </c>
      <c r="H41" s="14">
        <f t="shared" si="1"/>
        <v>18.940000000000001</v>
      </c>
      <c r="I41" s="88">
        <f t="shared" si="3"/>
        <v>1137.92</v>
      </c>
      <c r="J41" s="13">
        <v>15.15</v>
      </c>
      <c r="K41" s="13">
        <v>14.09</v>
      </c>
    </row>
    <row r="42" spans="1:11" ht="26.4" x14ac:dyDescent="0.3">
      <c r="A42" s="79" t="s">
        <v>78</v>
      </c>
      <c r="B42" s="6">
        <v>104919</v>
      </c>
      <c r="C42" s="7" t="s">
        <v>79</v>
      </c>
      <c r="D42" s="6" t="s">
        <v>13</v>
      </c>
      <c r="E42" s="6" t="s">
        <v>75</v>
      </c>
      <c r="F42" s="87">
        <v>562.26</v>
      </c>
      <c r="G42" s="14">
        <f t="shared" si="4"/>
        <v>13.43</v>
      </c>
      <c r="H42" s="14">
        <f t="shared" si="1"/>
        <v>16.79</v>
      </c>
      <c r="I42" s="88">
        <f t="shared" si="3"/>
        <v>9440.35</v>
      </c>
      <c r="J42" s="13">
        <v>13.43</v>
      </c>
      <c r="K42" s="13">
        <v>12.46</v>
      </c>
    </row>
    <row r="43" spans="1:11" ht="26.4" x14ac:dyDescent="0.3">
      <c r="A43" s="79" t="s">
        <v>80</v>
      </c>
      <c r="B43" s="6">
        <v>104920</v>
      </c>
      <c r="C43" s="7" t="s">
        <v>81</v>
      </c>
      <c r="D43" s="6" t="s">
        <v>13</v>
      </c>
      <c r="E43" s="6" t="s">
        <v>75</v>
      </c>
      <c r="F43" s="87">
        <v>229.18</v>
      </c>
      <c r="G43" s="14">
        <f t="shared" si="4"/>
        <v>11.36</v>
      </c>
      <c r="H43" s="14">
        <f t="shared" si="1"/>
        <v>14.2</v>
      </c>
      <c r="I43" s="88">
        <f t="shared" si="3"/>
        <v>3254.36</v>
      </c>
      <c r="J43" s="13">
        <v>11.36</v>
      </c>
      <c r="K43" s="13">
        <v>10.53</v>
      </c>
    </row>
    <row r="44" spans="1:11" ht="26.4" x14ac:dyDescent="0.3">
      <c r="A44" s="79" t="s">
        <v>82</v>
      </c>
      <c r="B44" s="6">
        <v>92915</v>
      </c>
      <c r="C44" s="7" t="s">
        <v>83</v>
      </c>
      <c r="D44" s="6" t="s">
        <v>13</v>
      </c>
      <c r="E44" s="6" t="s">
        <v>75</v>
      </c>
      <c r="F44" s="87">
        <v>154.06</v>
      </c>
      <c r="G44" s="14">
        <f t="shared" si="4"/>
        <v>18.18</v>
      </c>
      <c r="H44" s="14">
        <f t="shared" si="1"/>
        <v>22.73</v>
      </c>
      <c r="I44" s="88">
        <f t="shared" si="3"/>
        <v>3501.78</v>
      </c>
      <c r="J44" s="13">
        <v>18.18</v>
      </c>
      <c r="K44" s="13">
        <v>17.11</v>
      </c>
    </row>
    <row r="45" spans="1:11" ht="26.4" x14ac:dyDescent="0.3">
      <c r="A45" s="79" t="s">
        <v>84</v>
      </c>
      <c r="B45" s="6">
        <v>96558</v>
      </c>
      <c r="C45" s="7" t="s">
        <v>85</v>
      </c>
      <c r="D45" s="6" t="s">
        <v>13</v>
      </c>
      <c r="E45" s="6" t="s">
        <v>48</v>
      </c>
      <c r="F45" s="87">
        <v>23.14</v>
      </c>
      <c r="G45" s="14">
        <f t="shared" si="4"/>
        <v>771</v>
      </c>
      <c r="H45" s="14">
        <f t="shared" si="1"/>
        <v>963.75</v>
      </c>
      <c r="I45" s="88">
        <f t="shared" si="3"/>
        <v>22301.18</v>
      </c>
      <c r="J45" s="13">
        <v>771</v>
      </c>
      <c r="K45" s="13">
        <v>733.17</v>
      </c>
    </row>
    <row r="46" spans="1:11" x14ac:dyDescent="0.3">
      <c r="A46" s="78" t="s">
        <v>86</v>
      </c>
      <c r="B46" s="209" t="s">
        <v>87</v>
      </c>
      <c r="C46" s="210"/>
      <c r="D46" s="210"/>
      <c r="E46" s="210"/>
      <c r="F46" s="210"/>
      <c r="G46" s="210"/>
      <c r="H46" s="211"/>
      <c r="I46" s="86">
        <f>SUM(I47:I55)</f>
        <v>243356.13999999998</v>
      </c>
      <c r="J46" s="13" t="e">
        <v>#N/A</v>
      </c>
      <c r="K46" s="13"/>
    </row>
    <row r="47" spans="1:11" ht="26.4" x14ac:dyDescent="0.3">
      <c r="A47" s="79" t="s">
        <v>88</v>
      </c>
      <c r="B47" s="6">
        <v>96619</v>
      </c>
      <c r="C47" s="7" t="s">
        <v>70</v>
      </c>
      <c r="D47" s="6" t="s">
        <v>13</v>
      </c>
      <c r="E47" s="6" t="s">
        <v>14</v>
      </c>
      <c r="F47" s="87">
        <v>99.89</v>
      </c>
      <c r="G47" s="14">
        <f t="shared" ref="G47:G55" si="5">IF(ISNUMBER(J47),J47,K47)</f>
        <v>44.91</v>
      </c>
      <c r="H47" s="14">
        <f t="shared" si="1"/>
        <v>56.14</v>
      </c>
      <c r="I47" s="88">
        <f t="shared" si="3"/>
        <v>5607.82</v>
      </c>
      <c r="J47" s="13">
        <v>44.91</v>
      </c>
      <c r="K47" s="13">
        <v>43.17</v>
      </c>
    </row>
    <row r="48" spans="1:11" x14ac:dyDescent="0.3">
      <c r="A48" s="79" t="s">
        <v>89</v>
      </c>
      <c r="B48" s="6">
        <v>96616</v>
      </c>
      <c r="C48" s="7" t="s">
        <v>90</v>
      </c>
      <c r="D48" s="6" t="s">
        <v>13</v>
      </c>
      <c r="E48" s="6" t="s">
        <v>48</v>
      </c>
      <c r="F48" s="87">
        <v>95.94</v>
      </c>
      <c r="G48" s="14">
        <f t="shared" si="5"/>
        <v>898.32</v>
      </c>
      <c r="H48" s="14">
        <f t="shared" si="1"/>
        <v>1122.9000000000001</v>
      </c>
      <c r="I48" s="88">
        <f t="shared" si="3"/>
        <v>107731.03</v>
      </c>
      <c r="J48" s="13">
        <v>898.32</v>
      </c>
      <c r="K48" s="13">
        <v>863.8</v>
      </c>
    </row>
    <row r="49" spans="1:11" ht="26.4" x14ac:dyDescent="0.3">
      <c r="A49" s="79" t="s">
        <v>91</v>
      </c>
      <c r="B49" s="6">
        <v>96534</v>
      </c>
      <c r="C49" s="7" t="s">
        <v>72</v>
      </c>
      <c r="D49" s="6" t="s">
        <v>13</v>
      </c>
      <c r="E49" s="6" t="s">
        <v>14</v>
      </c>
      <c r="F49" s="87">
        <v>593.99</v>
      </c>
      <c r="G49" s="14">
        <f t="shared" si="5"/>
        <v>87.81</v>
      </c>
      <c r="H49" s="14">
        <f t="shared" si="1"/>
        <v>109.76</v>
      </c>
      <c r="I49" s="88">
        <f t="shared" si="3"/>
        <v>65196.34</v>
      </c>
      <c r="J49" s="13">
        <v>87.81</v>
      </c>
      <c r="K49" s="13">
        <v>85.81</v>
      </c>
    </row>
    <row r="50" spans="1:11" ht="26.4" x14ac:dyDescent="0.3">
      <c r="A50" s="79" t="s">
        <v>92</v>
      </c>
      <c r="B50" s="6">
        <v>104917</v>
      </c>
      <c r="C50" s="7" t="s">
        <v>74</v>
      </c>
      <c r="D50" s="6" t="s">
        <v>13</v>
      </c>
      <c r="E50" s="6" t="s">
        <v>75</v>
      </c>
      <c r="F50" s="87">
        <v>0.17</v>
      </c>
      <c r="G50" s="14">
        <f t="shared" si="5"/>
        <v>16.53</v>
      </c>
      <c r="H50" s="14">
        <f t="shared" si="1"/>
        <v>20.66</v>
      </c>
      <c r="I50" s="88">
        <f t="shared" si="3"/>
        <v>3.51</v>
      </c>
      <c r="J50" s="13">
        <v>16.53</v>
      </c>
      <c r="K50" s="13">
        <v>15.43</v>
      </c>
    </row>
    <row r="51" spans="1:11" ht="26.4" x14ac:dyDescent="0.3">
      <c r="A51" s="79" t="s">
        <v>93</v>
      </c>
      <c r="B51" s="6">
        <v>104918</v>
      </c>
      <c r="C51" s="7" t="s">
        <v>77</v>
      </c>
      <c r="D51" s="6" t="s">
        <v>13</v>
      </c>
      <c r="E51" s="6" t="s">
        <v>75</v>
      </c>
      <c r="F51" s="87">
        <v>804.86</v>
      </c>
      <c r="G51" s="14">
        <f t="shared" si="5"/>
        <v>15.15</v>
      </c>
      <c r="H51" s="14">
        <f t="shared" si="1"/>
        <v>18.940000000000001</v>
      </c>
      <c r="I51" s="88">
        <f t="shared" si="3"/>
        <v>15244.05</v>
      </c>
      <c r="J51" s="13">
        <v>15.15</v>
      </c>
      <c r="K51" s="13">
        <v>14.09</v>
      </c>
    </row>
    <row r="52" spans="1:11" ht="26.4" x14ac:dyDescent="0.3">
      <c r="A52" s="79" t="s">
        <v>94</v>
      </c>
      <c r="B52" s="6">
        <v>104919</v>
      </c>
      <c r="C52" s="7" t="s">
        <v>79</v>
      </c>
      <c r="D52" s="6" t="s">
        <v>13</v>
      </c>
      <c r="E52" s="6" t="s">
        <v>75</v>
      </c>
      <c r="F52" s="87">
        <v>88.18</v>
      </c>
      <c r="G52" s="14">
        <f t="shared" si="5"/>
        <v>13.43</v>
      </c>
      <c r="H52" s="14">
        <f t="shared" si="1"/>
        <v>16.79</v>
      </c>
      <c r="I52" s="88">
        <f t="shared" si="3"/>
        <v>1480.54</v>
      </c>
      <c r="J52" s="13">
        <v>13.43</v>
      </c>
      <c r="K52" s="13">
        <v>12.46</v>
      </c>
    </row>
    <row r="53" spans="1:11" ht="26.4" x14ac:dyDescent="0.3">
      <c r="A53" s="79" t="s">
        <v>95</v>
      </c>
      <c r="B53" s="6">
        <v>104920</v>
      </c>
      <c r="C53" s="7" t="s">
        <v>81</v>
      </c>
      <c r="D53" s="6" t="s">
        <v>13</v>
      </c>
      <c r="E53" s="6" t="s">
        <v>75</v>
      </c>
      <c r="F53" s="87">
        <v>24.33</v>
      </c>
      <c r="G53" s="14">
        <f t="shared" si="5"/>
        <v>11.36</v>
      </c>
      <c r="H53" s="14">
        <f t="shared" si="1"/>
        <v>14.2</v>
      </c>
      <c r="I53" s="88">
        <f t="shared" si="3"/>
        <v>345.49</v>
      </c>
      <c r="J53" s="13">
        <v>11.36</v>
      </c>
      <c r="K53" s="13">
        <v>10.53</v>
      </c>
    </row>
    <row r="54" spans="1:11" x14ac:dyDescent="0.3">
      <c r="A54" s="79" t="s">
        <v>96</v>
      </c>
      <c r="B54" s="6">
        <v>96543</v>
      </c>
      <c r="C54" s="7" t="s">
        <v>97</v>
      </c>
      <c r="D54" s="6" t="s">
        <v>13</v>
      </c>
      <c r="E54" s="6" t="s">
        <v>75</v>
      </c>
      <c r="F54" s="87">
        <v>405.01</v>
      </c>
      <c r="G54" s="14">
        <f t="shared" si="5"/>
        <v>21.68</v>
      </c>
      <c r="H54" s="14">
        <f t="shared" si="1"/>
        <v>27.1</v>
      </c>
      <c r="I54" s="88">
        <f t="shared" si="3"/>
        <v>10975.77</v>
      </c>
      <c r="J54" s="13">
        <v>21.68</v>
      </c>
      <c r="K54" s="13">
        <v>20.47</v>
      </c>
    </row>
    <row r="55" spans="1:11" ht="26.4" x14ac:dyDescent="0.3">
      <c r="A55" s="79" t="s">
        <v>98</v>
      </c>
      <c r="B55" s="6">
        <v>96557</v>
      </c>
      <c r="C55" s="7" t="s">
        <v>99</v>
      </c>
      <c r="D55" s="6" t="s">
        <v>13</v>
      </c>
      <c r="E55" s="6" t="s">
        <v>48</v>
      </c>
      <c r="F55" s="87">
        <v>39.96</v>
      </c>
      <c r="G55" s="14">
        <f t="shared" si="5"/>
        <v>736.17</v>
      </c>
      <c r="H55" s="14">
        <f t="shared" si="1"/>
        <v>920.21</v>
      </c>
      <c r="I55" s="88">
        <f t="shared" si="3"/>
        <v>36771.589999999997</v>
      </c>
      <c r="J55" s="13">
        <v>736.17</v>
      </c>
      <c r="K55" s="13">
        <v>699.91</v>
      </c>
    </row>
    <row r="56" spans="1:11" x14ac:dyDescent="0.3">
      <c r="A56" s="78" t="s">
        <v>100</v>
      </c>
      <c r="B56" s="209" t="s">
        <v>101</v>
      </c>
      <c r="C56" s="210"/>
      <c r="D56" s="210"/>
      <c r="E56" s="210"/>
      <c r="F56" s="210"/>
      <c r="G56" s="210"/>
      <c r="H56" s="211"/>
      <c r="I56" s="86">
        <f>SUM(I57:I65)</f>
        <v>22802.92</v>
      </c>
      <c r="J56" s="13" t="e">
        <v>#N/A</v>
      </c>
      <c r="K56" s="13"/>
    </row>
    <row r="57" spans="1:11" ht="39.6" x14ac:dyDescent="0.3">
      <c r="A57" s="79" t="s">
        <v>102</v>
      </c>
      <c r="B57" s="6">
        <v>100896</v>
      </c>
      <c r="C57" s="7" t="s">
        <v>103</v>
      </c>
      <c r="D57" s="6" t="s">
        <v>13</v>
      </c>
      <c r="E57" s="6" t="s">
        <v>26</v>
      </c>
      <c r="F57" s="87">
        <v>63</v>
      </c>
      <c r="G57" s="14">
        <f t="shared" ref="G57:G65" si="6">IF(ISNUMBER(J57),J57,K57)</f>
        <v>63.44</v>
      </c>
      <c r="H57" s="14">
        <f t="shared" si="1"/>
        <v>79.3</v>
      </c>
      <c r="I57" s="88">
        <f t="shared" si="3"/>
        <v>4995.8999999999996</v>
      </c>
      <c r="J57" s="13">
        <v>63.44</v>
      </c>
      <c r="K57" s="13">
        <v>61.6</v>
      </c>
    </row>
    <row r="58" spans="1:11" ht="26.4" x14ac:dyDescent="0.3">
      <c r="A58" s="79" t="s">
        <v>104</v>
      </c>
      <c r="B58" s="6">
        <v>95601</v>
      </c>
      <c r="C58" s="7" t="s">
        <v>105</v>
      </c>
      <c r="D58" s="6" t="s">
        <v>13</v>
      </c>
      <c r="E58" s="6" t="s">
        <v>19</v>
      </c>
      <c r="F58" s="87">
        <v>9</v>
      </c>
      <c r="G58" s="14">
        <f t="shared" si="6"/>
        <v>22.94</v>
      </c>
      <c r="H58" s="14">
        <f t="shared" si="1"/>
        <v>28.68</v>
      </c>
      <c r="I58" s="88">
        <f t="shared" si="3"/>
        <v>258.12</v>
      </c>
      <c r="J58" s="13">
        <v>22.94</v>
      </c>
      <c r="K58" s="13">
        <v>21.93</v>
      </c>
    </row>
    <row r="59" spans="1:11" ht="26.4" x14ac:dyDescent="0.3">
      <c r="A59" s="79" t="s">
        <v>106</v>
      </c>
      <c r="B59" s="6">
        <v>96619</v>
      </c>
      <c r="C59" s="7" t="s">
        <v>70</v>
      </c>
      <c r="D59" s="6" t="s">
        <v>13</v>
      </c>
      <c r="E59" s="6" t="s">
        <v>14</v>
      </c>
      <c r="F59" s="87">
        <v>12.96</v>
      </c>
      <c r="G59" s="14">
        <f t="shared" si="6"/>
        <v>44.91</v>
      </c>
      <c r="H59" s="14">
        <f t="shared" si="1"/>
        <v>56.14</v>
      </c>
      <c r="I59" s="88">
        <f t="shared" si="3"/>
        <v>727.57</v>
      </c>
      <c r="J59" s="13">
        <v>44.91</v>
      </c>
      <c r="K59" s="13">
        <v>43.17</v>
      </c>
    </row>
    <row r="60" spans="1:11" ht="26.4" x14ac:dyDescent="0.3">
      <c r="A60" s="79" t="s">
        <v>107</v>
      </c>
      <c r="B60" s="6">
        <v>96540</v>
      </c>
      <c r="C60" s="7" t="s">
        <v>108</v>
      </c>
      <c r="D60" s="6" t="s">
        <v>13</v>
      </c>
      <c r="E60" s="6" t="s">
        <v>14</v>
      </c>
      <c r="F60" s="87">
        <v>8.64</v>
      </c>
      <c r="G60" s="14">
        <f t="shared" si="6"/>
        <v>140.03</v>
      </c>
      <c r="H60" s="14">
        <f t="shared" si="1"/>
        <v>175.04</v>
      </c>
      <c r="I60" s="88">
        <f t="shared" si="3"/>
        <v>1512.35</v>
      </c>
      <c r="J60" s="13">
        <v>140.03</v>
      </c>
      <c r="K60" s="13">
        <v>136.77000000000001</v>
      </c>
    </row>
    <row r="61" spans="1:11" x14ac:dyDescent="0.3">
      <c r="A61" s="79" t="s">
        <v>109</v>
      </c>
      <c r="B61" s="6">
        <v>96546</v>
      </c>
      <c r="C61" s="7" t="s">
        <v>110</v>
      </c>
      <c r="D61" s="6" t="s">
        <v>13</v>
      </c>
      <c r="E61" s="6" t="s">
        <v>75</v>
      </c>
      <c r="F61" s="87">
        <v>238.29</v>
      </c>
      <c r="G61" s="14">
        <f t="shared" si="6"/>
        <v>14.9</v>
      </c>
      <c r="H61" s="14">
        <f t="shared" si="1"/>
        <v>18.63</v>
      </c>
      <c r="I61" s="88">
        <f t="shared" si="3"/>
        <v>4439.34</v>
      </c>
      <c r="J61" s="13">
        <v>14.9</v>
      </c>
      <c r="K61" s="13">
        <v>13.86</v>
      </c>
    </row>
    <row r="62" spans="1:11" ht="26.4" x14ac:dyDescent="0.3">
      <c r="A62" s="79" t="s">
        <v>111</v>
      </c>
      <c r="B62" s="6">
        <v>104920</v>
      </c>
      <c r="C62" s="7" t="s">
        <v>81</v>
      </c>
      <c r="D62" s="6" t="s">
        <v>13</v>
      </c>
      <c r="E62" s="6" t="s">
        <v>75</v>
      </c>
      <c r="F62" s="87">
        <v>199.34</v>
      </c>
      <c r="G62" s="14">
        <f t="shared" si="6"/>
        <v>11.36</v>
      </c>
      <c r="H62" s="14">
        <f t="shared" si="1"/>
        <v>14.2</v>
      </c>
      <c r="I62" s="88">
        <f t="shared" si="3"/>
        <v>2830.63</v>
      </c>
      <c r="J62" s="13">
        <v>11.36</v>
      </c>
      <c r="K62" s="13">
        <v>10.53</v>
      </c>
    </row>
    <row r="63" spans="1:11" x14ac:dyDescent="0.3">
      <c r="A63" s="79" t="s">
        <v>112</v>
      </c>
      <c r="B63" s="6">
        <v>104915</v>
      </c>
      <c r="C63" s="7" t="s">
        <v>113</v>
      </c>
      <c r="D63" s="6" t="s">
        <v>13</v>
      </c>
      <c r="E63" s="6" t="s">
        <v>75</v>
      </c>
      <c r="F63" s="87">
        <v>18.489999999999998</v>
      </c>
      <c r="G63" s="14">
        <f t="shared" si="6"/>
        <v>10.46</v>
      </c>
      <c r="H63" s="14">
        <f t="shared" si="1"/>
        <v>13.08</v>
      </c>
      <c r="I63" s="88">
        <f t="shared" si="3"/>
        <v>241.85</v>
      </c>
      <c r="J63" s="13">
        <v>10.46</v>
      </c>
      <c r="K63" s="13">
        <v>9.58</v>
      </c>
    </row>
    <row r="64" spans="1:11" x14ac:dyDescent="0.3">
      <c r="A64" s="79" t="s">
        <v>114</v>
      </c>
      <c r="B64" s="6">
        <v>96543</v>
      </c>
      <c r="C64" s="7" t="s">
        <v>97</v>
      </c>
      <c r="D64" s="6" t="s">
        <v>13</v>
      </c>
      <c r="E64" s="6" t="s">
        <v>75</v>
      </c>
      <c r="F64" s="87">
        <v>23.54</v>
      </c>
      <c r="G64" s="14">
        <f t="shared" si="6"/>
        <v>21.68</v>
      </c>
      <c r="H64" s="14">
        <f t="shared" si="1"/>
        <v>27.1</v>
      </c>
      <c r="I64" s="88">
        <f t="shared" si="3"/>
        <v>637.92999999999995</v>
      </c>
      <c r="J64" s="13">
        <v>21.68</v>
      </c>
      <c r="K64" s="13">
        <v>20.47</v>
      </c>
    </row>
    <row r="65" spans="1:11" ht="26.4" x14ac:dyDescent="0.3">
      <c r="A65" s="79" t="s">
        <v>115</v>
      </c>
      <c r="B65" s="6">
        <v>96557</v>
      </c>
      <c r="C65" s="7" t="s">
        <v>99</v>
      </c>
      <c r="D65" s="6" t="s">
        <v>13</v>
      </c>
      <c r="E65" s="6" t="s">
        <v>48</v>
      </c>
      <c r="F65" s="87">
        <v>7.78</v>
      </c>
      <c r="G65" s="14">
        <f t="shared" si="6"/>
        <v>736.17</v>
      </c>
      <c r="H65" s="14">
        <f t="shared" si="1"/>
        <v>920.21</v>
      </c>
      <c r="I65" s="88">
        <f t="shared" si="3"/>
        <v>7159.23</v>
      </c>
      <c r="J65" s="13">
        <v>736.17</v>
      </c>
      <c r="K65" s="13">
        <v>699.91</v>
      </c>
    </row>
    <row r="66" spans="1:11" x14ac:dyDescent="0.3">
      <c r="A66" s="78" t="s">
        <v>116</v>
      </c>
      <c r="B66" s="209" t="s">
        <v>117</v>
      </c>
      <c r="C66" s="210"/>
      <c r="D66" s="210"/>
      <c r="E66" s="210"/>
      <c r="F66" s="210"/>
      <c r="G66" s="210"/>
      <c r="H66" s="211"/>
      <c r="I66" s="86">
        <f>SUM(I67:I71)</f>
        <v>3756.89</v>
      </c>
      <c r="J66" s="13" t="e">
        <v>#N/A</v>
      </c>
      <c r="K66" s="13"/>
    </row>
    <row r="67" spans="1:11" ht="39.6" x14ac:dyDescent="0.3">
      <c r="A67" s="79" t="s">
        <v>118</v>
      </c>
      <c r="B67" s="6">
        <v>100896</v>
      </c>
      <c r="C67" s="7" t="s">
        <v>103</v>
      </c>
      <c r="D67" s="6" t="s">
        <v>13</v>
      </c>
      <c r="E67" s="6" t="s">
        <v>26</v>
      </c>
      <c r="F67" s="87">
        <v>21</v>
      </c>
      <c r="G67" s="14">
        <f>IF(ISNUMBER(J67),J67,K67)</f>
        <v>63.44</v>
      </c>
      <c r="H67" s="14">
        <f t="shared" si="1"/>
        <v>79.3</v>
      </c>
      <c r="I67" s="88">
        <f t="shared" si="3"/>
        <v>1665.3</v>
      </c>
      <c r="J67" s="13">
        <v>63.44</v>
      </c>
      <c r="K67" s="13">
        <v>61.6</v>
      </c>
    </row>
    <row r="68" spans="1:11" ht="26.4" x14ac:dyDescent="0.3">
      <c r="A68" s="79" t="s">
        <v>119</v>
      </c>
      <c r="B68" s="6">
        <v>96619</v>
      </c>
      <c r="C68" s="7" t="s">
        <v>70</v>
      </c>
      <c r="D68" s="6" t="s">
        <v>13</v>
      </c>
      <c r="E68" s="6" t="s">
        <v>14</v>
      </c>
      <c r="F68" s="87">
        <v>1.5</v>
      </c>
      <c r="G68" s="14">
        <f>IF(ISNUMBER(J68),J68,K68)</f>
        <v>44.91</v>
      </c>
      <c r="H68" s="14">
        <f t="shared" si="1"/>
        <v>56.14</v>
      </c>
      <c r="I68" s="88">
        <f t="shared" si="3"/>
        <v>84.21</v>
      </c>
      <c r="J68" s="13">
        <v>44.91</v>
      </c>
      <c r="K68" s="13">
        <v>43.17</v>
      </c>
    </row>
    <row r="69" spans="1:11" ht="26.4" x14ac:dyDescent="0.3">
      <c r="A69" s="79" t="s">
        <v>120</v>
      </c>
      <c r="B69" s="6">
        <v>96540</v>
      </c>
      <c r="C69" s="7" t="s">
        <v>108</v>
      </c>
      <c r="D69" s="6" t="s">
        <v>13</v>
      </c>
      <c r="E69" s="6" t="s">
        <v>14</v>
      </c>
      <c r="F69" s="87">
        <v>6</v>
      </c>
      <c r="G69" s="14">
        <f>IF(ISNUMBER(J69),J69,K69)</f>
        <v>140.03</v>
      </c>
      <c r="H69" s="14">
        <f t="shared" si="1"/>
        <v>175.04</v>
      </c>
      <c r="I69" s="88">
        <f t="shared" si="3"/>
        <v>1050.24</v>
      </c>
      <c r="J69" s="13">
        <v>140.03</v>
      </c>
      <c r="K69" s="13">
        <v>136.77000000000001</v>
      </c>
    </row>
    <row r="70" spans="1:11" x14ac:dyDescent="0.3">
      <c r="A70" s="79" t="s">
        <v>121</v>
      </c>
      <c r="B70" s="6">
        <v>103797</v>
      </c>
      <c r="C70" s="7" t="s">
        <v>122</v>
      </c>
      <c r="D70" s="6" t="s">
        <v>13</v>
      </c>
      <c r="E70" s="6" t="s">
        <v>75</v>
      </c>
      <c r="F70" s="87">
        <v>12.23</v>
      </c>
      <c r="G70" s="14">
        <f>IF(ISNUMBER(J70),J70,K70)</f>
        <v>17.46</v>
      </c>
      <c r="H70" s="14">
        <f t="shared" si="1"/>
        <v>21.83</v>
      </c>
      <c r="I70" s="88">
        <f t="shared" si="3"/>
        <v>266.98</v>
      </c>
      <c r="J70" s="13">
        <v>17.46</v>
      </c>
      <c r="K70" s="13">
        <v>16.399999999999999</v>
      </c>
    </row>
    <row r="71" spans="1:11" ht="26.4" x14ac:dyDescent="0.3">
      <c r="A71" s="79" t="s">
        <v>123</v>
      </c>
      <c r="B71" s="6">
        <v>96557</v>
      </c>
      <c r="C71" s="7" t="s">
        <v>99</v>
      </c>
      <c r="D71" s="6" t="s">
        <v>13</v>
      </c>
      <c r="E71" s="6" t="s">
        <v>48</v>
      </c>
      <c r="F71" s="87">
        <v>0.75</v>
      </c>
      <c r="G71" s="14">
        <f>IF(ISNUMBER(J71),J71,K71)</f>
        <v>736.17</v>
      </c>
      <c r="H71" s="14">
        <f t="shared" si="1"/>
        <v>920.21</v>
      </c>
      <c r="I71" s="88">
        <f t="shared" si="3"/>
        <v>690.16</v>
      </c>
      <c r="J71" s="13">
        <v>736.17</v>
      </c>
      <c r="K71" s="13">
        <v>699.91</v>
      </c>
    </row>
    <row r="72" spans="1:11" x14ac:dyDescent="0.3">
      <c r="A72" s="78" t="s">
        <v>124</v>
      </c>
      <c r="B72" s="209" t="s">
        <v>125</v>
      </c>
      <c r="C72" s="210"/>
      <c r="D72" s="210"/>
      <c r="E72" s="210"/>
      <c r="F72" s="210"/>
      <c r="G72" s="210"/>
      <c r="H72" s="211"/>
      <c r="I72" s="86">
        <f>SUM(I73:I78)</f>
        <v>11733.67</v>
      </c>
      <c r="J72" s="13" t="e">
        <v>#N/A</v>
      </c>
      <c r="K72" s="13"/>
    </row>
    <row r="73" spans="1:11" ht="26.4" x14ac:dyDescent="0.3">
      <c r="A73" s="79" t="s">
        <v>126</v>
      </c>
      <c r="B73" s="6">
        <v>96619</v>
      </c>
      <c r="C73" s="7" t="s">
        <v>70</v>
      </c>
      <c r="D73" s="6" t="s">
        <v>13</v>
      </c>
      <c r="E73" s="6" t="s">
        <v>14</v>
      </c>
      <c r="F73" s="87">
        <v>11.45</v>
      </c>
      <c r="G73" s="14">
        <f t="shared" ref="G73:G78" si="7">IF(ISNUMBER(J73),J73,K73)</f>
        <v>44.91</v>
      </c>
      <c r="H73" s="14">
        <f t="shared" si="1"/>
        <v>56.14</v>
      </c>
      <c r="I73" s="88">
        <f t="shared" si="3"/>
        <v>642.79999999999995</v>
      </c>
      <c r="J73" s="13">
        <v>44.91</v>
      </c>
      <c r="K73" s="13">
        <v>43.17</v>
      </c>
    </row>
    <row r="74" spans="1:11" x14ac:dyDescent="0.3">
      <c r="A74" s="79" t="s">
        <v>127</v>
      </c>
      <c r="B74" s="6">
        <v>96620</v>
      </c>
      <c r="C74" s="7" t="s">
        <v>128</v>
      </c>
      <c r="D74" s="6" t="s">
        <v>13</v>
      </c>
      <c r="E74" s="6" t="s">
        <v>48</v>
      </c>
      <c r="F74" s="87">
        <v>1.48</v>
      </c>
      <c r="G74" s="14">
        <f t="shared" si="7"/>
        <v>828.76</v>
      </c>
      <c r="H74" s="14">
        <f t="shared" si="1"/>
        <v>1035.95</v>
      </c>
      <c r="I74" s="88">
        <f t="shared" si="3"/>
        <v>1533.21</v>
      </c>
      <c r="J74" s="13">
        <v>828.76</v>
      </c>
      <c r="K74" s="13">
        <v>796.63</v>
      </c>
    </row>
    <row r="75" spans="1:11" ht="26.4" x14ac:dyDescent="0.3">
      <c r="A75" s="79" t="s">
        <v>129</v>
      </c>
      <c r="B75" s="6">
        <v>96542</v>
      </c>
      <c r="C75" s="7" t="s">
        <v>130</v>
      </c>
      <c r="D75" s="6" t="s">
        <v>13</v>
      </c>
      <c r="E75" s="6" t="s">
        <v>14</v>
      </c>
      <c r="F75" s="87">
        <v>36.64</v>
      </c>
      <c r="G75" s="14">
        <f t="shared" si="7"/>
        <v>102.8</v>
      </c>
      <c r="H75" s="14">
        <f t="shared" si="1"/>
        <v>128.5</v>
      </c>
      <c r="I75" s="88">
        <f t="shared" si="3"/>
        <v>4708.24</v>
      </c>
      <c r="J75" s="13">
        <v>102.8</v>
      </c>
      <c r="K75" s="13">
        <v>100.14</v>
      </c>
    </row>
    <row r="76" spans="1:11" ht="26.4" x14ac:dyDescent="0.3">
      <c r="A76" s="79" t="s">
        <v>131</v>
      </c>
      <c r="B76" s="6">
        <v>104918</v>
      </c>
      <c r="C76" s="7" t="s">
        <v>77</v>
      </c>
      <c r="D76" s="6" t="s">
        <v>13</v>
      </c>
      <c r="E76" s="6" t="s">
        <v>75</v>
      </c>
      <c r="F76" s="87">
        <v>78.87</v>
      </c>
      <c r="G76" s="14">
        <f t="shared" si="7"/>
        <v>15.15</v>
      </c>
      <c r="H76" s="14">
        <f t="shared" si="1"/>
        <v>18.940000000000001</v>
      </c>
      <c r="I76" s="88">
        <f t="shared" si="3"/>
        <v>1493.8</v>
      </c>
      <c r="J76" s="13">
        <v>15.15</v>
      </c>
      <c r="K76" s="13">
        <v>14.09</v>
      </c>
    </row>
    <row r="77" spans="1:11" ht="26.4" x14ac:dyDescent="0.3">
      <c r="A77" s="79" t="s">
        <v>132</v>
      </c>
      <c r="B77" s="6">
        <v>104916</v>
      </c>
      <c r="C77" s="7" t="s">
        <v>133</v>
      </c>
      <c r="D77" s="6" t="s">
        <v>13</v>
      </c>
      <c r="E77" s="6" t="s">
        <v>75</v>
      </c>
      <c r="F77" s="87">
        <v>8.43</v>
      </c>
      <c r="G77" s="14">
        <f t="shared" si="7"/>
        <v>18.04</v>
      </c>
      <c r="H77" s="14">
        <f t="shared" ref="H77:H140" si="8">ROUND(G77+(G77*$H$10),2)</f>
        <v>22.55</v>
      </c>
      <c r="I77" s="88">
        <f t="shared" si="3"/>
        <v>190.1</v>
      </c>
      <c r="J77" s="13">
        <v>18.04</v>
      </c>
      <c r="K77" s="13">
        <v>16.96</v>
      </c>
    </row>
    <row r="78" spans="1:11" ht="26.4" x14ac:dyDescent="0.3">
      <c r="A78" s="79" t="s">
        <v>134</v>
      </c>
      <c r="B78" s="6">
        <v>96557</v>
      </c>
      <c r="C78" s="7" t="s">
        <v>99</v>
      </c>
      <c r="D78" s="6" t="s">
        <v>13</v>
      </c>
      <c r="E78" s="6" t="s">
        <v>48</v>
      </c>
      <c r="F78" s="87">
        <v>3.44</v>
      </c>
      <c r="G78" s="14">
        <f t="shared" si="7"/>
        <v>736.17</v>
      </c>
      <c r="H78" s="14">
        <f t="shared" si="8"/>
        <v>920.21</v>
      </c>
      <c r="I78" s="88">
        <f t="shared" si="3"/>
        <v>3165.52</v>
      </c>
      <c r="J78" s="13">
        <v>736.17</v>
      </c>
      <c r="K78" s="13">
        <v>699.91</v>
      </c>
    </row>
    <row r="79" spans="1:11" x14ac:dyDescent="0.3">
      <c r="A79" s="78" t="s">
        <v>135</v>
      </c>
      <c r="B79" s="209" t="s">
        <v>136</v>
      </c>
      <c r="C79" s="210"/>
      <c r="D79" s="210"/>
      <c r="E79" s="210"/>
      <c r="F79" s="210"/>
      <c r="G79" s="210"/>
      <c r="H79" s="211"/>
      <c r="I79" s="86">
        <f>I80+I86+I93+I100+I107+I109+I95</f>
        <v>653763.48</v>
      </c>
      <c r="J79" s="13" t="e">
        <v>#N/A</v>
      </c>
      <c r="K79" s="13"/>
    </row>
    <row r="80" spans="1:11" x14ac:dyDescent="0.3">
      <c r="A80" s="78" t="s">
        <v>137</v>
      </c>
      <c r="B80" s="209" t="s">
        <v>138</v>
      </c>
      <c r="C80" s="210"/>
      <c r="D80" s="210"/>
      <c r="E80" s="210"/>
      <c r="F80" s="210"/>
      <c r="G80" s="210"/>
      <c r="H80" s="211"/>
      <c r="I80" s="86">
        <f>SUM(I81:I85)</f>
        <v>90770.78</v>
      </c>
      <c r="J80" s="13" t="e">
        <v>#N/A</v>
      </c>
      <c r="K80" s="13"/>
    </row>
    <row r="81" spans="1:11" ht="39.6" x14ac:dyDescent="0.3">
      <c r="A81" s="79" t="s">
        <v>139</v>
      </c>
      <c r="B81" s="6">
        <v>92443</v>
      </c>
      <c r="C81" s="7" t="s">
        <v>140</v>
      </c>
      <c r="D81" s="6" t="s">
        <v>13</v>
      </c>
      <c r="E81" s="6" t="s">
        <v>14</v>
      </c>
      <c r="F81" s="87">
        <v>510.21</v>
      </c>
      <c r="G81" s="14">
        <f>IF(ISNUMBER(J81),J81,K81)</f>
        <v>50.69</v>
      </c>
      <c r="H81" s="14">
        <f t="shared" si="8"/>
        <v>63.36</v>
      </c>
      <c r="I81" s="88">
        <f t="shared" si="3"/>
        <v>32326.91</v>
      </c>
      <c r="J81" s="13">
        <v>50.69</v>
      </c>
      <c r="K81" s="13">
        <v>50</v>
      </c>
    </row>
    <row r="82" spans="1:11" ht="26.4" x14ac:dyDescent="0.3">
      <c r="A82" s="79" t="s">
        <v>141</v>
      </c>
      <c r="B82" s="6">
        <v>92762</v>
      </c>
      <c r="C82" s="7" t="s">
        <v>142</v>
      </c>
      <c r="D82" s="6" t="s">
        <v>13</v>
      </c>
      <c r="E82" s="6" t="s">
        <v>75</v>
      </c>
      <c r="F82" s="87">
        <v>1057.5</v>
      </c>
      <c r="G82" s="14">
        <f>IF(ISNUMBER(J82),J82,K82)</f>
        <v>11.52</v>
      </c>
      <c r="H82" s="14">
        <f t="shared" si="8"/>
        <v>14.4</v>
      </c>
      <c r="I82" s="88">
        <f t="shared" si="3"/>
        <v>15228</v>
      </c>
      <c r="J82" s="13">
        <v>11.52</v>
      </c>
      <c r="K82" s="13">
        <v>10.61</v>
      </c>
    </row>
    <row r="83" spans="1:11" ht="26.4" x14ac:dyDescent="0.3">
      <c r="A83" s="79" t="s">
        <v>143</v>
      </c>
      <c r="B83" s="6">
        <v>92763</v>
      </c>
      <c r="C83" s="7" t="s">
        <v>144</v>
      </c>
      <c r="D83" s="6" t="s">
        <v>13</v>
      </c>
      <c r="E83" s="6" t="s">
        <v>75</v>
      </c>
      <c r="F83" s="87">
        <v>657.88</v>
      </c>
      <c r="G83" s="14">
        <f>IF(ISNUMBER(J83),J83,K83)</f>
        <v>9.6199999999999992</v>
      </c>
      <c r="H83" s="14">
        <f t="shared" si="8"/>
        <v>12.03</v>
      </c>
      <c r="I83" s="88">
        <f t="shared" si="3"/>
        <v>7914.3</v>
      </c>
      <c r="J83" s="13">
        <v>9.6199999999999992</v>
      </c>
      <c r="K83" s="13">
        <v>8.85</v>
      </c>
    </row>
    <row r="84" spans="1:11" ht="26.4" x14ac:dyDescent="0.3">
      <c r="A84" s="79" t="s">
        <v>145</v>
      </c>
      <c r="B84" s="6">
        <v>92759</v>
      </c>
      <c r="C84" s="7" t="s">
        <v>146</v>
      </c>
      <c r="D84" s="6" t="s">
        <v>13</v>
      </c>
      <c r="E84" s="6" t="s">
        <v>75</v>
      </c>
      <c r="F84" s="87">
        <v>627.66</v>
      </c>
      <c r="G84" s="14">
        <f>IF(ISNUMBER(J84),J84,K84)</f>
        <v>15.06</v>
      </c>
      <c r="H84" s="14">
        <f t="shared" si="8"/>
        <v>18.829999999999998</v>
      </c>
      <c r="I84" s="88">
        <f t="shared" si="3"/>
        <v>11818.84</v>
      </c>
      <c r="J84" s="13">
        <v>15.06</v>
      </c>
      <c r="K84" s="13">
        <v>14.1</v>
      </c>
    </row>
    <row r="85" spans="1:11" ht="26.4" x14ac:dyDescent="0.3">
      <c r="A85" s="79" t="s">
        <v>147</v>
      </c>
      <c r="B85" s="6">
        <v>103672</v>
      </c>
      <c r="C85" s="7" t="s">
        <v>148</v>
      </c>
      <c r="D85" s="6" t="s">
        <v>13</v>
      </c>
      <c r="E85" s="6" t="s">
        <v>48</v>
      </c>
      <c r="F85" s="87">
        <v>28.15</v>
      </c>
      <c r="G85" s="14">
        <f>IF(ISNUMBER(J85),J85,K85)</f>
        <v>667.36</v>
      </c>
      <c r="H85" s="14">
        <f t="shared" si="8"/>
        <v>834.2</v>
      </c>
      <c r="I85" s="88">
        <f t="shared" si="3"/>
        <v>23482.73</v>
      </c>
      <c r="J85" s="13">
        <v>667.36</v>
      </c>
      <c r="K85" s="13">
        <v>634.62</v>
      </c>
    </row>
    <row r="86" spans="1:11" x14ac:dyDescent="0.3">
      <c r="A86" s="78" t="s">
        <v>149</v>
      </c>
      <c r="B86" s="209" t="s">
        <v>150</v>
      </c>
      <c r="C86" s="210"/>
      <c r="D86" s="210"/>
      <c r="E86" s="210"/>
      <c r="F86" s="210"/>
      <c r="G86" s="210"/>
      <c r="H86" s="211"/>
      <c r="I86" s="86">
        <f>SUM(I87:I92)</f>
        <v>106104.72</v>
      </c>
      <c r="J86" s="13" t="e">
        <v>#N/A</v>
      </c>
      <c r="K86" s="13"/>
    </row>
    <row r="87" spans="1:11" ht="39.6" x14ac:dyDescent="0.3">
      <c r="A87" s="79" t="s">
        <v>151</v>
      </c>
      <c r="B87" s="6">
        <v>92443</v>
      </c>
      <c r="C87" s="7" t="s">
        <v>140</v>
      </c>
      <c r="D87" s="6" t="s">
        <v>13</v>
      </c>
      <c r="E87" s="6" t="s">
        <v>14</v>
      </c>
      <c r="F87" s="87">
        <v>597.12</v>
      </c>
      <c r="G87" s="14">
        <f t="shared" ref="G87:G92" si="9">IF(ISNUMBER(J87),J87,K87)</f>
        <v>50.69</v>
      </c>
      <c r="H87" s="14">
        <f t="shared" si="8"/>
        <v>63.36</v>
      </c>
      <c r="I87" s="88">
        <f t="shared" ref="I87:I150" si="10">ROUND((F87*H87),2)</f>
        <v>37833.519999999997</v>
      </c>
      <c r="J87" s="13">
        <v>50.69</v>
      </c>
      <c r="K87" s="13">
        <v>50</v>
      </c>
    </row>
    <row r="88" spans="1:11" ht="26.4" x14ac:dyDescent="0.3">
      <c r="A88" s="79" t="s">
        <v>152</v>
      </c>
      <c r="B88" s="6">
        <v>92761</v>
      </c>
      <c r="C88" s="7" t="s">
        <v>153</v>
      </c>
      <c r="D88" s="6" t="s">
        <v>13</v>
      </c>
      <c r="E88" s="6" t="s">
        <v>75</v>
      </c>
      <c r="F88" s="87">
        <v>1058.6400000000001</v>
      </c>
      <c r="G88" s="14">
        <f t="shared" si="9"/>
        <v>12.99</v>
      </c>
      <c r="H88" s="14">
        <f t="shared" si="8"/>
        <v>16.239999999999998</v>
      </c>
      <c r="I88" s="88">
        <f t="shared" si="10"/>
        <v>17192.310000000001</v>
      </c>
      <c r="J88" s="13">
        <v>12.99</v>
      </c>
      <c r="K88" s="13">
        <v>12</v>
      </c>
    </row>
    <row r="89" spans="1:11" ht="26.4" x14ac:dyDescent="0.3">
      <c r="A89" s="79" t="s">
        <v>154</v>
      </c>
      <c r="B89" s="6">
        <v>92762</v>
      </c>
      <c r="C89" s="7" t="s">
        <v>142</v>
      </c>
      <c r="D89" s="6" t="s">
        <v>13</v>
      </c>
      <c r="E89" s="6" t="s">
        <v>75</v>
      </c>
      <c r="F89" s="87">
        <v>62.37</v>
      </c>
      <c r="G89" s="14">
        <f t="shared" si="9"/>
        <v>11.52</v>
      </c>
      <c r="H89" s="14">
        <f t="shared" si="8"/>
        <v>14.4</v>
      </c>
      <c r="I89" s="88">
        <f t="shared" si="10"/>
        <v>898.13</v>
      </c>
      <c r="J89" s="13">
        <v>11.52</v>
      </c>
      <c r="K89" s="13">
        <v>10.61</v>
      </c>
    </row>
    <row r="90" spans="1:11" ht="26.4" x14ac:dyDescent="0.3">
      <c r="A90" s="79" t="s">
        <v>155</v>
      </c>
      <c r="B90" s="6">
        <v>92763</v>
      </c>
      <c r="C90" s="7" t="s">
        <v>144</v>
      </c>
      <c r="D90" s="6" t="s">
        <v>13</v>
      </c>
      <c r="E90" s="6" t="s">
        <v>75</v>
      </c>
      <c r="F90" s="87">
        <v>7.16</v>
      </c>
      <c r="G90" s="14">
        <f t="shared" si="9"/>
        <v>9.6199999999999992</v>
      </c>
      <c r="H90" s="14">
        <f t="shared" si="8"/>
        <v>12.03</v>
      </c>
      <c r="I90" s="88">
        <f t="shared" si="10"/>
        <v>86.13</v>
      </c>
      <c r="J90" s="13">
        <v>9.6199999999999992</v>
      </c>
      <c r="K90" s="13">
        <v>8.85</v>
      </c>
    </row>
    <row r="91" spans="1:11" ht="26.4" x14ac:dyDescent="0.3">
      <c r="A91" s="79" t="s">
        <v>156</v>
      </c>
      <c r="B91" s="6">
        <v>92759</v>
      </c>
      <c r="C91" s="7" t="s">
        <v>146</v>
      </c>
      <c r="D91" s="6" t="s">
        <v>13</v>
      </c>
      <c r="E91" s="6" t="s">
        <v>75</v>
      </c>
      <c r="F91" s="87">
        <v>871.09</v>
      </c>
      <c r="G91" s="14">
        <f t="shared" si="9"/>
        <v>15.06</v>
      </c>
      <c r="H91" s="14">
        <f t="shared" si="8"/>
        <v>18.829999999999998</v>
      </c>
      <c r="I91" s="88">
        <f t="shared" si="10"/>
        <v>16402.62</v>
      </c>
      <c r="J91" s="13">
        <v>15.06</v>
      </c>
      <c r="K91" s="13">
        <v>14.1</v>
      </c>
    </row>
    <row r="92" spans="1:11" ht="26.4" x14ac:dyDescent="0.3">
      <c r="A92" s="79" t="s">
        <v>157</v>
      </c>
      <c r="B92" s="6">
        <v>103675</v>
      </c>
      <c r="C92" s="7" t="s">
        <v>158</v>
      </c>
      <c r="D92" s="6" t="s">
        <v>13</v>
      </c>
      <c r="E92" s="6" t="s">
        <v>48</v>
      </c>
      <c r="F92" s="87">
        <v>40.299999999999997</v>
      </c>
      <c r="G92" s="14">
        <f t="shared" si="9"/>
        <v>668.82</v>
      </c>
      <c r="H92" s="14">
        <f t="shared" si="8"/>
        <v>836.03</v>
      </c>
      <c r="I92" s="88">
        <f t="shared" si="10"/>
        <v>33692.01</v>
      </c>
      <c r="J92" s="13">
        <v>668.82</v>
      </c>
      <c r="K92" s="13">
        <v>636.25</v>
      </c>
    </row>
    <row r="93" spans="1:11" x14ac:dyDescent="0.3">
      <c r="A93" s="78" t="s">
        <v>159</v>
      </c>
      <c r="B93" s="209" t="s">
        <v>160</v>
      </c>
      <c r="C93" s="210"/>
      <c r="D93" s="210"/>
      <c r="E93" s="210"/>
      <c r="F93" s="210"/>
      <c r="G93" s="210"/>
      <c r="H93" s="211"/>
      <c r="I93" s="86">
        <f>SUM(I94)</f>
        <v>8373.11</v>
      </c>
      <c r="J93" s="13" t="e">
        <v>#N/A</v>
      </c>
      <c r="K93" s="13"/>
    </row>
    <row r="94" spans="1:11" x14ac:dyDescent="0.3">
      <c r="A94" s="79" t="s">
        <v>161</v>
      </c>
      <c r="B94" s="6">
        <v>93184</v>
      </c>
      <c r="C94" s="7" t="s">
        <v>162</v>
      </c>
      <c r="D94" s="6" t="s">
        <v>13</v>
      </c>
      <c r="E94" s="6" t="s">
        <v>26</v>
      </c>
      <c r="F94" s="87">
        <v>216.92</v>
      </c>
      <c r="G94" s="14">
        <f>IF(ISNUMBER(J94),J94,K94)</f>
        <v>30.88</v>
      </c>
      <c r="H94" s="14">
        <f t="shared" si="8"/>
        <v>38.6</v>
      </c>
      <c r="I94" s="88">
        <f t="shared" si="10"/>
        <v>8373.11</v>
      </c>
      <c r="J94" s="13">
        <v>30.88</v>
      </c>
      <c r="K94" s="13">
        <v>29.58</v>
      </c>
    </row>
    <row r="95" spans="1:11" x14ac:dyDescent="0.3">
      <c r="A95" s="78" t="s">
        <v>163</v>
      </c>
      <c r="B95" s="209" t="s">
        <v>164</v>
      </c>
      <c r="C95" s="210"/>
      <c r="D95" s="210"/>
      <c r="E95" s="210"/>
      <c r="F95" s="210"/>
      <c r="G95" s="210"/>
      <c r="H95" s="211"/>
      <c r="I95" s="86">
        <f>SUM(I96:I99)</f>
        <v>2406.4500000000003</v>
      </c>
      <c r="J95" s="13" t="e">
        <v>#N/A</v>
      </c>
      <c r="K95" s="13"/>
    </row>
    <row r="96" spans="1:11" ht="39.6" x14ac:dyDescent="0.3">
      <c r="A96" s="79" t="s">
        <v>165</v>
      </c>
      <c r="B96" s="6">
        <v>92443</v>
      </c>
      <c r="C96" s="7" t="s">
        <v>140</v>
      </c>
      <c r="D96" s="6" t="s">
        <v>13</v>
      </c>
      <c r="E96" s="6" t="s">
        <v>14</v>
      </c>
      <c r="F96" s="87">
        <v>16.02</v>
      </c>
      <c r="G96" s="14">
        <f>IF(ISNUMBER(J96),J96,K96)</f>
        <v>50.69</v>
      </c>
      <c r="H96" s="14">
        <f t="shared" si="8"/>
        <v>63.36</v>
      </c>
      <c r="I96" s="88">
        <f t="shared" si="10"/>
        <v>1015.03</v>
      </c>
      <c r="J96" s="13">
        <v>50.69</v>
      </c>
      <c r="K96" s="13">
        <v>50</v>
      </c>
    </row>
    <row r="97" spans="1:11" ht="26.4" x14ac:dyDescent="0.3">
      <c r="A97" s="79" t="s">
        <v>166</v>
      </c>
      <c r="B97" s="6">
        <v>92761</v>
      </c>
      <c r="C97" s="7" t="s">
        <v>153</v>
      </c>
      <c r="D97" s="6" t="s">
        <v>13</v>
      </c>
      <c r="E97" s="6" t="s">
        <v>75</v>
      </c>
      <c r="F97" s="87">
        <v>41.19</v>
      </c>
      <c r="G97" s="14">
        <f>IF(ISNUMBER(J97),J97,K97)</f>
        <v>12.99</v>
      </c>
      <c r="H97" s="14">
        <f t="shared" si="8"/>
        <v>16.239999999999998</v>
      </c>
      <c r="I97" s="88">
        <f t="shared" si="10"/>
        <v>668.93</v>
      </c>
      <c r="J97" s="13">
        <v>12.99</v>
      </c>
      <c r="K97" s="13">
        <v>12</v>
      </c>
    </row>
    <row r="98" spans="1:11" ht="26.4" x14ac:dyDescent="0.3">
      <c r="A98" s="79" t="s">
        <v>167</v>
      </c>
      <c r="B98" s="6">
        <v>92759</v>
      </c>
      <c r="C98" s="7" t="s">
        <v>146</v>
      </c>
      <c r="D98" s="6" t="s">
        <v>13</v>
      </c>
      <c r="E98" s="6" t="s">
        <v>75</v>
      </c>
      <c r="F98" s="87">
        <v>9.1300000000000008</v>
      </c>
      <c r="G98" s="14">
        <f>IF(ISNUMBER(J98),J98,K98)</f>
        <v>15.06</v>
      </c>
      <c r="H98" s="14">
        <f t="shared" si="8"/>
        <v>18.829999999999998</v>
      </c>
      <c r="I98" s="88">
        <f t="shared" si="10"/>
        <v>171.92</v>
      </c>
      <c r="J98" s="13">
        <v>15.06</v>
      </c>
      <c r="K98" s="13">
        <v>14.1</v>
      </c>
    </row>
    <row r="99" spans="1:11" ht="26.4" x14ac:dyDescent="0.3">
      <c r="A99" s="79" t="s">
        <v>168</v>
      </c>
      <c r="B99" s="6">
        <v>103672</v>
      </c>
      <c r="C99" s="7" t="s">
        <v>148</v>
      </c>
      <c r="D99" s="6" t="s">
        <v>13</v>
      </c>
      <c r="E99" s="6" t="s">
        <v>48</v>
      </c>
      <c r="F99" s="87">
        <v>0.66</v>
      </c>
      <c r="G99" s="14">
        <f>IF(ISNUMBER(J99),J99,K99)</f>
        <v>667.36</v>
      </c>
      <c r="H99" s="14">
        <f t="shared" si="8"/>
        <v>834.2</v>
      </c>
      <c r="I99" s="88">
        <f t="shared" si="10"/>
        <v>550.57000000000005</v>
      </c>
      <c r="J99" s="13">
        <v>667.36</v>
      </c>
      <c r="K99" s="13">
        <v>634.62</v>
      </c>
    </row>
    <row r="100" spans="1:11" x14ac:dyDescent="0.3">
      <c r="A100" s="78" t="s">
        <v>169</v>
      </c>
      <c r="B100" s="209" t="s">
        <v>170</v>
      </c>
      <c r="C100" s="210"/>
      <c r="D100" s="210"/>
      <c r="E100" s="210"/>
      <c r="F100" s="210"/>
      <c r="G100" s="210"/>
      <c r="H100" s="211"/>
      <c r="I100" s="86">
        <f>SUM(I101:I106)</f>
        <v>4143.2</v>
      </c>
      <c r="J100" s="13" t="e">
        <v>#N/A</v>
      </c>
      <c r="K100" s="13"/>
    </row>
    <row r="101" spans="1:11" ht="39.6" x14ac:dyDescent="0.3">
      <c r="A101" s="79" t="s">
        <v>171</v>
      </c>
      <c r="B101" s="6">
        <v>92443</v>
      </c>
      <c r="C101" s="7" t="s">
        <v>140</v>
      </c>
      <c r="D101" s="6" t="s">
        <v>13</v>
      </c>
      <c r="E101" s="6" t="s">
        <v>14</v>
      </c>
      <c r="F101" s="87">
        <v>22.66</v>
      </c>
      <c r="G101" s="14">
        <f t="shared" ref="G101:G106" si="11">IF(ISNUMBER(J101),J101,K101)</f>
        <v>50.69</v>
      </c>
      <c r="H101" s="14">
        <f t="shared" si="8"/>
        <v>63.36</v>
      </c>
      <c r="I101" s="88">
        <f t="shared" si="10"/>
        <v>1435.74</v>
      </c>
      <c r="J101" s="13">
        <v>50.69</v>
      </c>
      <c r="K101" s="13">
        <v>50</v>
      </c>
    </row>
    <row r="102" spans="1:11" ht="26.4" x14ac:dyDescent="0.3">
      <c r="A102" s="79" t="s">
        <v>172</v>
      </c>
      <c r="B102" s="6">
        <v>92760</v>
      </c>
      <c r="C102" s="7" t="s">
        <v>173</v>
      </c>
      <c r="D102" s="6" t="s">
        <v>13</v>
      </c>
      <c r="E102" s="6" t="s">
        <v>75</v>
      </c>
      <c r="F102" s="87">
        <v>18.52</v>
      </c>
      <c r="G102" s="14">
        <f t="shared" si="11"/>
        <v>14</v>
      </c>
      <c r="H102" s="14">
        <f t="shared" si="8"/>
        <v>17.5</v>
      </c>
      <c r="I102" s="88">
        <f t="shared" si="10"/>
        <v>324.10000000000002</v>
      </c>
      <c r="J102" s="13">
        <v>14</v>
      </c>
      <c r="K102" s="13">
        <v>13.01</v>
      </c>
    </row>
    <row r="103" spans="1:11" ht="26.4" x14ac:dyDescent="0.3">
      <c r="A103" s="79" t="s">
        <v>174</v>
      </c>
      <c r="B103" s="6">
        <v>92761</v>
      </c>
      <c r="C103" s="7" t="s">
        <v>153</v>
      </c>
      <c r="D103" s="6" t="s">
        <v>13</v>
      </c>
      <c r="E103" s="6" t="s">
        <v>75</v>
      </c>
      <c r="F103" s="87">
        <v>19.5</v>
      </c>
      <c r="G103" s="14">
        <f t="shared" si="11"/>
        <v>12.99</v>
      </c>
      <c r="H103" s="14">
        <f t="shared" si="8"/>
        <v>16.239999999999998</v>
      </c>
      <c r="I103" s="88">
        <f t="shared" si="10"/>
        <v>316.68</v>
      </c>
      <c r="J103" s="13">
        <v>12.99</v>
      </c>
      <c r="K103" s="13">
        <v>12</v>
      </c>
    </row>
    <row r="104" spans="1:11" ht="26.4" x14ac:dyDescent="0.3">
      <c r="A104" s="79" t="s">
        <v>175</v>
      </c>
      <c r="B104" s="6">
        <v>92762</v>
      </c>
      <c r="C104" s="7" t="s">
        <v>142</v>
      </c>
      <c r="D104" s="6" t="s">
        <v>13</v>
      </c>
      <c r="E104" s="6" t="s">
        <v>75</v>
      </c>
      <c r="F104" s="87">
        <v>33.61</v>
      </c>
      <c r="G104" s="14">
        <f t="shared" si="11"/>
        <v>11.52</v>
      </c>
      <c r="H104" s="14">
        <f t="shared" si="8"/>
        <v>14.4</v>
      </c>
      <c r="I104" s="88">
        <f t="shared" si="10"/>
        <v>483.98</v>
      </c>
      <c r="J104" s="13">
        <v>11.52</v>
      </c>
      <c r="K104" s="13">
        <v>10.61</v>
      </c>
    </row>
    <row r="105" spans="1:11" ht="26.4" x14ac:dyDescent="0.3">
      <c r="A105" s="79" t="s">
        <v>176</v>
      </c>
      <c r="B105" s="6">
        <v>92759</v>
      </c>
      <c r="C105" s="7" t="s">
        <v>146</v>
      </c>
      <c r="D105" s="6" t="s">
        <v>13</v>
      </c>
      <c r="E105" s="6" t="s">
        <v>75</v>
      </c>
      <c r="F105" s="87">
        <v>19.23</v>
      </c>
      <c r="G105" s="14">
        <f t="shared" si="11"/>
        <v>15.06</v>
      </c>
      <c r="H105" s="14">
        <f t="shared" si="8"/>
        <v>18.829999999999998</v>
      </c>
      <c r="I105" s="88">
        <f t="shared" si="10"/>
        <v>362.1</v>
      </c>
      <c r="J105" s="13">
        <v>15.06</v>
      </c>
      <c r="K105" s="13">
        <v>14.1</v>
      </c>
    </row>
    <row r="106" spans="1:11" ht="26.4" x14ac:dyDescent="0.3">
      <c r="A106" s="79" t="s">
        <v>177</v>
      </c>
      <c r="B106" s="6">
        <v>103675</v>
      </c>
      <c r="C106" s="7" t="s">
        <v>158</v>
      </c>
      <c r="D106" s="6" t="s">
        <v>13</v>
      </c>
      <c r="E106" s="6" t="s">
        <v>48</v>
      </c>
      <c r="F106" s="87">
        <v>1.46</v>
      </c>
      <c r="G106" s="14">
        <f t="shared" si="11"/>
        <v>668.82</v>
      </c>
      <c r="H106" s="14">
        <f t="shared" si="8"/>
        <v>836.03</v>
      </c>
      <c r="I106" s="88">
        <f t="shared" si="10"/>
        <v>1220.5999999999999</v>
      </c>
      <c r="J106" s="13">
        <v>668.82</v>
      </c>
      <c r="K106" s="13">
        <v>636.25</v>
      </c>
    </row>
    <row r="107" spans="1:11" x14ac:dyDescent="0.3">
      <c r="A107" s="78" t="s">
        <v>178</v>
      </c>
      <c r="B107" s="209" t="s">
        <v>179</v>
      </c>
      <c r="C107" s="210"/>
      <c r="D107" s="210"/>
      <c r="E107" s="210"/>
      <c r="F107" s="210"/>
      <c r="G107" s="210"/>
      <c r="H107" s="211"/>
      <c r="I107" s="86">
        <f>SUM(I108)</f>
        <v>321011.34000000003</v>
      </c>
      <c r="J107" s="13" t="e">
        <v>#N/A</v>
      </c>
      <c r="K107" s="13"/>
    </row>
    <row r="108" spans="1:11" ht="39.6" x14ac:dyDescent="0.3">
      <c r="A108" s="79" t="s">
        <v>180</v>
      </c>
      <c r="B108" s="6">
        <v>100775</v>
      </c>
      <c r="C108" s="7" t="s">
        <v>181</v>
      </c>
      <c r="D108" s="6" t="s">
        <v>13</v>
      </c>
      <c r="E108" s="6" t="s">
        <v>75</v>
      </c>
      <c r="F108" s="87">
        <v>19006</v>
      </c>
      <c r="G108" s="14">
        <f>IF(ISNUMBER(J108),J108,K108)</f>
        <v>13.51</v>
      </c>
      <c r="H108" s="14">
        <f t="shared" si="8"/>
        <v>16.89</v>
      </c>
      <c r="I108" s="88">
        <f t="shared" si="10"/>
        <v>321011.34000000003</v>
      </c>
      <c r="J108" s="13">
        <v>13.51</v>
      </c>
      <c r="K108" s="13">
        <v>15.97</v>
      </c>
    </row>
    <row r="109" spans="1:11" x14ac:dyDescent="0.3">
      <c r="A109" s="78" t="s">
        <v>182</v>
      </c>
      <c r="B109" s="209" t="s">
        <v>183</v>
      </c>
      <c r="C109" s="210"/>
      <c r="D109" s="210"/>
      <c r="E109" s="210"/>
      <c r="F109" s="210"/>
      <c r="G109" s="210"/>
      <c r="H109" s="211"/>
      <c r="I109" s="86">
        <f>I110+I115</f>
        <v>120953.87999999999</v>
      </c>
      <c r="J109" s="13" t="e">
        <v>#N/A</v>
      </c>
      <c r="K109" s="13"/>
    </row>
    <row r="110" spans="1:11" x14ac:dyDescent="0.3">
      <c r="A110" s="78" t="s">
        <v>184</v>
      </c>
      <c r="B110" s="209" t="s">
        <v>185</v>
      </c>
      <c r="C110" s="210"/>
      <c r="D110" s="210"/>
      <c r="E110" s="210"/>
      <c r="F110" s="210"/>
      <c r="G110" s="210"/>
      <c r="H110" s="211"/>
      <c r="I110" s="86">
        <f>SUM(I111:I114)</f>
        <v>84625.709999999992</v>
      </c>
      <c r="J110" s="13" t="e">
        <v>#N/A</v>
      </c>
      <c r="K110" s="13"/>
    </row>
    <row r="111" spans="1:11" ht="26.4" x14ac:dyDescent="0.3">
      <c r="A111" s="79" t="s">
        <v>186</v>
      </c>
      <c r="B111" s="6">
        <v>97083</v>
      </c>
      <c r="C111" s="7" t="s">
        <v>187</v>
      </c>
      <c r="D111" s="6" t="s">
        <v>13</v>
      </c>
      <c r="E111" s="6" t="s">
        <v>14</v>
      </c>
      <c r="F111" s="87">
        <v>954.7</v>
      </c>
      <c r="G111" s="14">
        <f>IF(ISNUMBER(J111),J111,K111)</f>
        <v>3.8</v>
      </c>
      <c r="H111" s="14">
        <f t="shared" si="8"/>
        <v>4.75</v>
      </c>
      <c r="I111" s="88">
        <f t="shared" si="10"/>
        <v>4534.83</v>
      </c>
      <c r="J111" s="13">
        <v>3.8</v>
      </c>
      <c r="K111" s="13">
        <v>3.61</v>
      </c>
    </row>
    <row r="112" spans="1:11" ht="26.4" x14ac:dyDescent="0.3">
      <c r="A112" s="79" t="s">
        <v>188</v>
      </c>
      <c r="B112" s="6">
        <v>96622</v>
      </c>
      <c r="C112" s="7" t="s">
        <v>189</v>
      </c>
      <c r="D112" s="6" t="s">
        <v>13</v>
      </c>
      <c r="E112" s="6" t="s">
        <v>48</v>
      </c>
      <c r="F112" s="87">
        <v>47.74</v>
      </c>
      <c r="G112" s="14">
        <f>IF(ISNUMBER(J112),J112,K112)</f>
        <v>240.58</v>
      </c>
      <c r="H112" s="14">
        <f t="shared" si="8"/>
        <v>300.73</v>
      </c>
      <c r="I112" s="88">
        <f t="shared" si="10"/>
        <v>14356.85</v>
      </c>
      <c r="J112" s="13">
        <v>240.58</v>
      </c>
      <c r="K112" s="13">
        <v>233.13</v>
      </c>
    </row>
    <row r="113" spans="1:11" ht="26.4" x14ac:dyDescent="0.3">
      <c r="A113" s="79" t="s">
        <v>190</v>
      </c>
      <c r="B113" s="6">
        <v>97087</v>
      </c>
      <c r="C113" s="7" t="s">
        <v>191</v>
      </c>
      <c r="D113" s="6" t="s">
        <v>13</v>
      </c>
      <c r="E113" s="6" t="s">
        <v>14</v>
      </c>
      <c r="F113" s="87">
        <v>954.7</v>
      </c>
      <c r="G113" s="14">
        <f>IF(ISNUMBER(J113),J113,K113)</f>
        <v>2.5499999999999998</v>
      </c>
      <c r="H113" s="14">
        <f t="shared" si="8"/>
        <v>3.19</v>
      </c>
      <c r="I113" s="88">
        <f t="shared" si="10"/>
        <v>3045.49</v>
      </c>
      <c r="J113" s="13">
        <v>2.5499999999999998</v>
      </c>
      <c r="K113" s="13">
        <v>3.03</v>
      </c>
    </row>
    <row r="114" spans="1:11" ht="26.4" x14ac:dyDescent="0.3">
      <c r="A114" s="79" t="s">
        <v>192</v>
      </c>
      <c r="B114" s="6">
        <v>94991</v>
      </c>
      <c r="C114" s="7" t="s">
        <v>193</v>
      </c>
      <c r="D114" s="6" t="s">
        <v>13</v>
      </c>
      <c r="E114" s="6" t="s">
        <v>48</v>
      </c>
      <c r="F114" s="87">
        <v>66.83</v>
      </c>
      <c r="G114" s="14">
        <f>IF(ISNUMBER(J114),J114,K114)</f>
        <v>750.42</v>
      </c>
      <c r="H114" s="14">
        <f t="shared" si="8"/>
        <v>938.03</v>
      </c>
      <c r="I114" s="88">
        <f t="shared" si="10"/>
        <v>62688.54</v>
      </c>
      <c r="J114" s="13">
        <v>750.42</v>
      </c>
      <c r="K114" s="13">
        <v>716.03</v>
      </c>
    </row>
    <row r="115" spans="1:11" x14ac:dyDescent="0.3">
      <c r="A115" s="78" t="s">
        <v>194</v>
      </c>
      <c r="B115" s="209" t="s">
        <v>195</v>
      </c>
      <c r="C115" s="210"/>
      <c r="D115" s="210"/>
      <c r="E115" s="210"/>
      <c r="F115" s="210"/>
      <c r="G115" s="210"/>
      <c r="H115" s="211"/>
      <c r="I115" s="86">
        <f>SUM(I116:I119)</f>
        <v>36328.17</v>
      </c>
      <c r="J115" s="13" t="e">
        <v>#N/A</v>
      </c>
      <c r="K115" s="13"/>
    </row>
    <row r="116" spans="1:11" ht="26.4" x14ac:dyDescent="0.3">
      <c r="A116" s="79" t="s">
        <v>196</v>
      </c>
      <c r="B116" s="6">
        <v>97083</v>
      </c>
      <c r="C116" s="7" t="s">
        <v>187</v>
      </c>
      <c r="D116" s="6" t="s">
        <v>13</v>
      </c>
      <c r="E116" s="6" t="s">
        <v>14</v>
      </c>
      <c r="F116" s="87">
        <v>409.84</v>
      </c>
      <c r="G116" s="14">
        <f>IF(ISNUMBER(J116),J116,K116)</f>
        <v>3.8</v>
      </c>
      <c r="H116" s="14">
        <f t="shared" si="8"/>
        <v>4.75</v>
      </c>
      <c r="I116" s="88">
        <f t="shared" si="10"/>
        <v>1946.74</v>
      </c>
      <c r="J116" s="13">
        <v>3.8</v>
      </c>
      <c r="K116" s="13">
        <v>3.61</v>
      </c>
    </row>
    <row r="117" spans="1:11" ht="26.4" x14ac:dyDescent="0.3">
      <c r="A117" s="79" t="s">
        <v>197</v>
      </c>
      <c r="B117" s="6">
        <v>96622</v>
      </c>
      <c r="C117" s="7" t="s">
        <v>189</v>
      </c>
      <c r="D117" s="6" t="s">
        <v>13</v>
      </c>
      <c r="E117" s="6" t="s">
        <v>48</v>
      </c>
      <c r="F117" s="87">
        <v>20.49</v>
      </c>
      <c r="G117" s="14">
        <f>IF(ISNUMBER(J117),J117,K117)</f>
        <v>240.58</v>
      </c>
      <c r="H117" s="14">
        <f t="shared" si="8"/>
        <v>300.73</v>
      </c>
      <c r="I117" s="88">
        <f t="shared" si="10"/>
        <v>6161.96</v>
      </c>
      <c r="J117" s="13">
        <v>240.58</v>
      </c>
      <c r="K117" s="13">
        <v>233.13</v>
      </c>
    </row>
    <row r="118" spans="1:11" ht="26.4" x14ac:dyDescent="0.3">
      <c r="A118" s="79" t="s">
        <v>198</v>
      </c>
      <c r="B118" s="6">
        <v>97087</v>
      </c>
      <c r="C118" s="7" t="s">
        <v>191</v>
      </c>
      <c r="D118" s="6" t="s">
        <v>13</v>
      </c>
      <c r="E118" s="6" t="s">
        <v>14</v>
      </c>
      <c r="F118" s="87">
        <v>409.84</v>
      </c>
      <c r="G118" s="14">
        <f>IF(ISNUMBER(J118),J118,K118)</f>
        <v>2.5499999999999998</v>
      </c>
      <c r="H118" s="14">
        <f t="shared" si="8"/>
        <v>3.19</v>
      </c>
      <c r="I118" s="88">
        <f t="shared" si="10"/>
        <v>1307.3900000000001</v>
      </c>
      <c r="J118" s="13">
        <v>2.5499999999999998</v>
      </c>
      <c r="K118" s="13">
        <v>3.03</v>
      </c>
    </row>
    <row r="119" spans="1:11" ht="26.4" x14ac:dyDescent="0.3">
      <c r="A119" s="79" t="s">
        <v>199</v>
      </c>
      <c r="B119" s="6">
        <v>94991</v>
      </c>
      <c r="C119" s="7" t="s">
        <v>193</v>
      </c>
      <c r="D119" s="6" t="s">
        <v>13</v>
      </c>
      <c r="E119" s="6" t="s">
        <v>48</v>
      </c>
      <c r="F119" s="87">
        <v>28.69</v>
      </c>
      <c r="G119" s="14">
        <f>IF(ISNUMBER(J119),J119,K119)</f>
        <v>750.42</v>
      </c>
      <c r="H119" s="14">
        <f t="shared" si="8"/>
        <v>938.03</v>
      </c>
      <c r="I119" s="88">
        <f t="shared" si="10"/>
        <v>26912.080000000002</v>
      </c>
      <c r="J119" s="13">
        <v>750.42</v>
      </c>
      <c r="K119" s="13">
        <v>716.03</v>
      </c>
    </row>
    <row r="120" spans="1:11" x14ac:dyDescent="0.3">
      <c r="A120" s="78" t="s">
        <v>200</v>
      </c>
      <c r="B120" s="209" t="s">
        <v>201</v>
      </c>
      <c r="C120" s="210"/>
      <c r="D120" s="210"/>
      <c r="E120" s="210"/>
      <c r="F120" s="210"/>
      <c r="G120" s="210"/>
      <c r="H120" s="211"/>
      <c r="I120" s="86">
        <f>I121+I123+I131+I129</f>
        <v>194045.16</v>
      </c>
      <c r="J120" s="13" t="e">
        <v>#N/A</v>
      </c>
      <c r="K120" s="13"/>
    </row>
    <row r="121" spans="1:11" x14ac:dyDescent="0.3">
      <c r="A121" s="78" t="s">
        <v>202</v>
      </c>
      <c r="B121" s="209" t="s">
        <v>203</v>
      </c>
      <c r="C121" s="210"/>
      <c r="D121" s="210"/>
      <c r="E121" s="210"/>
      <c r="F121" s="210"/>
      <c r="G121" s="210"/>
      <c r="H121" s="211"/>
      <c r="I121" s="86">
        <f>SUM(I122)</f>
        <v>1591.06</v>
      </c>
      <c r="J121" s="13" t="e">
        <v>#N/A</v>
      </c>
      <c r="K121" s="13"/>
    </row>
    <row r="122" spans="1:11" ht="26.4" x14ac:dyDescent="0.3">
      <c r="A122" s="79" t="s">
        <v>204</v>
      </c>
      <c r="B122" s="6">
        <v>101161</v>
      </c>
      <c r="C122" s="7" t="s">
        <v>205</v>
      </c>
      <c r="D122" s="6" t="s">
        <v>13</v>
      </c>
      <c r="E122" s="6" t="s">
        <v>14</v>
      </c>
      <c r="F122" s="87">
        <v>6.1</v>
      </c>
      <c r="G122" s="14">
        <f>IF(ISNUMBER(J122),J122,K122)</f>
        <v>208.66</v>
      </c>
      <c r="H122" s="14">
        <f t="shared" si="8"/>
        <v>260.83</v>
      </c>
      <c r="I122" s="88">
        <f t="shared" si="10"/>
        <v>1591.06</v>
      </c>
      <c r="J122" s="13">
        <v>208.66</v>
      </c>
      <c r="K122" s="13">
        <v>198.26</v>
      </c>
    </row>
    <row r="123" spans="1:11" s="15" customFormat="1" x14ac:dyDescent="0.3">
      <c r="A123" s="78" t="s">
        <v>206</v>
      </c>
      <c r="B123" s="209" t="s">
        <v>207</v>
      </c>
      <c r="C123" s="210"/>
      <c r="D123" s="210"/>
      <c r="E123" s="210"/>
      <c r="F123" s="210"/>
      <c r="G123" s="210"/>
      <c r="H123" s="211"/>
      <c r="I123" s="86">
        <f>SUM(I124:I128)</f>
        <v>162513.4</v>
      </c>
      <c r="J123" s="16" t="e">
        <v>#N/A</v>
      </c>
      <c r="K123" s="16"/>
    </row>
    <row r="124" spans="1:11" ht="26.4" x14ac:dyDescent="0.3">
      <c r="A124" s="79" t="s">
        <v>208</v>
      </c>
      <c r="B124" s="6">
        <v>103322</v>
      </c>
      <c r="C124" s="7" t="s">
        <v>209</v>
      </c>
      <c r="D124" s="6" t="s">
        <v>13</v>
      </c>
      <c r="E124" s="6" t="s">
        <v>14</v>
      </c>
      <c r="F124" s="87">
        <v>1015.65</v>
      </c>
      <c r="G124" s="14">
        <f>IF(ISNUMBER(J124),J124,K124)</f>
        <v>62.1</v>
      </c>
      <c r="H124" s="14">
        <f t="shared" si="8"/>
        <v>77.63</v>
      </c>
      <c r="I124" s="88">
        <f t="shared" si="10"/>
        <v>78844.91</v>
      </c>
      <c r="J124" s="13">
        <v>62.1</v>
      </c>
      <c r="K124" s="13">
        <v>57.81</v>
      </c>
    </row>
    <row r="125" spans="1:11" ht="26.4" x14ac:dyDescent="0.3">
      <c r="A125" s="79" t="s">
        <v>210</v>
      </c>
      <c r="B125" s="6">
        <v>103328</v>
      </c>
      <c r="C125" s="7" t="s">
        <v>211</v>
      </c>
      <c r="D125" s="6" t="s">
        <v>13</v>
      </c>
      <c r="E125" s="6" t="s">
        <v>14</v>
      </c>
      <c r="F125" s="87">
        <v>16.86</v>
      </c>
      <c r="G125" s="14">
        <f>IF(ISNUMBER(J125),J125,K125)</f>
        <v>102.13</v>
      </c>
      <c r="H125" s="14">
        <f t="shared" si="8"/>
        <v>127.66</v>
      </c>
      <c r="I125" s="88">
        <f t="shared" si="10"/>
        <v>2152.35</v>
      </c>
      <c r="J125" s="13">
        <v>102.13</v>
      </c>
      <c r="K125" s="13">
        <v>95.75</v>
      </c>
    </row>
    <row r="126" spans="1:11" ht="26.4" x14ac:dyDescent="0.3">
      <c r="A126" s="79" t="s">
        <v>212</v>
      </c>
      <c r="B126" s="6">
        <v>103324</v>
      </c>
      <c r="C126" s="7" t="s">
        <v>213</v>
      </c>
      <c r="D126" s="6" t="s">
        <v>13</v>
      </c>
      <c r="E126" s="6" t="s">
        <v>14</v>
      </c>
      <c r="F126" s="87">
        <v>710.21</v>
      </c>
      <c r="G126" s="14">
        <f>IF(ISNUMBER(J126),J126,K126)</f>
        <v>83.02</v>
      </c>
      <c r="H126" s="14">
        <f t="shared" si="8"/>
        <v>103.78</v>
      </c>
      <c r="I126" s="88">
        <f t="shared" si="10"/>
        <v>73705.59</v>
      </c>
      <c r="J126" s="13">
        <v>83.02</v>
      </c>
      <c r="K126" s="13">
        <v>77.540000000000006</v>
      </c>
    </row>
    <row r="127" spans="1:11" ht="26.4" x14ac:dyDescent="0.3">
      <c r="A127" s="79" t="s">
        <v>214</v>
      </c>
      <c r="B127" s="6">
        <v>101159</v>
      </c>
      <c r="C127" s="7" t="s">
        <v>215</v>
      </c>
      <c r="D127" s="6" t="s">
        <v>13</v>
      </c>
      <c r="E127" s="6" t="s">
        <v>14</v>
      </c>
      <c r="F127" s="87">
        <v>13.02</v>
      </c>
      <c r="G127" s="14">
        <f>IF(ISNUMBER(J127),J127,K127)</f>
        <v>147.1</v>
      </c>
      <c r="H127" s="14">
        <f t="shared" si="8"/>
        <v>183.88</v>
      </c>
      <c r="I127" s="88">
        <f t="shared" si="10"/>
        <v>2394.12</v>
      </c>
      <c r="J127" s="13">
        <v>147.1</v>
      </c>
      <c r="K127" s="13">
        <v>145.83000000000001</v>
      </c>
    </row>
    <row r="128" spans="1:11" ht="26.4" x14ac:dyDescent="0.3">
      <c r="A128" s="79" t="s">
        <v>216</v>
      </c>
      <c r="B128" s="6">
        <v>93201</v>
      </c>
      <c r="C128" s="7" t="s">
        <v>217</v>
      </c>
      <c r="D128" s="6" t="s">
        <v>13</v>
      </c>
      <c r="E128" s="6" t="s">
        <v>26</v>
      </c>
      <c r="F128" s="87">
        <v>536.28</v>
      </c>
      <c r="G128" s="14">
        <f>IF(ISNUMBER(J128),J128,K128)</f>
        <v>8.08</v>
      </c>
      <c r="H128" s="14">
        <f t="shared" si="8"/>
        <v>10.1</v>
      </c>
      <c r="I128" s="88">
        <f t="shared" si="10"/>
        <v>5416.43</v>
      </c>
      <c r="J128" s="13">
        <v>8.08</v>
      </c>
      <c r="K128" s="13">
        <v>7.74</v>
      </c>
    </row>
    <row r="129" spans="1:11" x14ac:dyDescent="0.3">
      <c r="A129" s="78" t="s">
        <v>218</v>
      </c>
      <c r="B129" s="209" t="s">
        <v>219</v>
      </c>
      <c r="C129" s="210"/>
      <c r="D129" s="210"/>
      <c r="E129" s="210"/>
      <c r="F129" s="210"/>
      <c r="G129" s="210"/>
      <c r="H129" s="211"/>
      <c r="I129" s="86">
        <f>SUM(I130)</f>
        <v>4445.9399999999996</v>
      </c>
      <c r="J129" s="13" t="e">
        <v>#N/A</v>
      </c>
      <c r="K129" s="13"/>
    </row>
    <row r="130" spans="1:11" ht="26.4" x14ac:dyDescent="0.3">
      <c r="A130" s="79" t="s">
        <v>220</v>
      </c>
      <c r="B130" s="6">
        <v>103324</v>
      </c>
      <c r="C130" s="7" t="s">
        <v>213</v>
      </c>
      <c r="D130" s="6" t="s">
        <v>13</v>
      </c>
      <c r="E130" s="6" t="s">
        <v>14</v>
      </c>
      <c r="F130" s="87">
        <v>42.84</v>
      </c>
      <c r="G130" s="14">
        <f>IF(ISNUMBER(J130),J130,K130)</f>
        <v>83.02</v>
      </c>
      <c r="H130" s="14">
        <f t="shared" si="8"/>
        <v>103.78</v>
      </c>
      <c r="I130" s="88">
        <f t="shared" si="10"/>
        <v>4445.9399999999996</v>
      </c>
      <c r="J130" s="13">
        <v>83.02</v>
      </c>
      <c r="K130" s="13">
        <v>77.540000000000006</v>
      </c>
    </row>
    <row r="131" spans="1:11" x14ac:dyDescent="0.3">
      <c r="A131" s="78" t="s">
        <v>221</v>
      </c>
      <c r="B131" s="209" t="s">
        <v>222</v>
      </c>
      <c r="C131" s="210"/>
      <c r="D131" s="210"/>
      <c r="E131" s="210"/>
      <c r="F131" s="210"/>
      <c r="G131" s="210"/>
      <c r="H131" s="211"/>
      <c r="I131" s="86">
        <f>SUM(I132:I135)</f>
        <v>25494.76</v>
      </c>
      <c r="J131" s="13" t="e">
        <v>#N/A</v>
      </c>
      <c r="K131" s="13"/>
    </row>
    <row r="132" spans="1:11" ht="26.4" x14ac:dyDescent="0.3">
      <c r="A132" s="79" t="s">
        <v>223</v>
      </c>
      <c r="B132" s="6">
        <v>102253</v>
      </c>
      <c r="C132" s="7" t="s">
        <v>224</v>
      </c>
      <c r="D132" s="6" t="s">
        <v>13</v>
      </c>
      <c r="E132" s="6" t="s">
        <v>14</v>
      </c>
      <c r="F132" s="87">
        <v>15.72</v>
      </c>
      <c r="G132" s="14">
        <f>IF(ISNUMBER(J132),J132,K132)</f>
        <v>697.28</v>
      </c>
      <c r="H132" s="14">
        <f t="shared" si="8"/>
        <v>871.6</v>
      </c>
      <c r="I132" s="88">
        <f t="shared" si="10"/>
        <v>13701.55</v>
      </c>
      <c r="J132" s="13">
        <v>697.28</v>
      </c>
      <c r="K132" s="13">
        <v>642.47</v>
      </c>
    </row>
    <row r="133" spans="1:11" x14ac:dyDescent="0.3">
      <c r="A133" s="79" t="s">
        <v>225</v>
      </c>
      <c r="B133" s="6" t="s">
        <v>226</v>
      </c>
      <c r="C133" s="7" t="s">
        <v>227</v>
      </c>
      <c r="D133" s="6" t="s">
        <v>23</v>
      </c>
      <c r="E133" s="6" t="s">
        <v>14</v>
      </c>
      <c r="F133" s="87">
        <v>7.2</v>
      </c>
      <c r="G133" s="14">
        <f>IF(ISNUMBER(J133),J133,K133)</f>
        <v>543.11</v>
      </c>
      <c r="H133" s="14">
        <f t="shared" si="8"/>
        <v>678.89</v>
      </c>
      <c r="I133" s="88">
        <f t="shared" si="10"/>
        <v>4888.01</v>
      </c>
      <c r="J133" s="13">
        <v>543.11</v>
      </c>
      <c r="K133" s="13">
        <v>645.19000000000005</v>
      </c>
    </row>
    <row r="134" spans="1:11" ht="26.4" x14ac:dyDescent="0.3">
      <c r="A134" s="79" t="s">
        <v>228</v>
      </c>
      <c r="B134" s="6">
        <v>96370</v>
      </c>
      <c r="C134" s="7" t="s">
        <v>229</v>
      </c>
      <c r="D134" s="6" t="s">
        <v>13</v>
      </c>
      <c r="E134" s="6" t="s">
        <v>14</v>
      </c>
      <c r="F134" s="87">
        <v>7.2</v>
      </c>
      <c r="G134" s="14">
        <f>IF(ISNUMBER(J134),J134,K134)</f>
        <v>68.05</v>
      </c>
      <c r="H134" s="14">
        <f t="shared" si="8"/>
        <v>85.06</v>
      </c>
      <c r="I134" s="88">
        <f t="shared" si="10"/>
        <v>612.42999999999995</v>
      </c>
      <c r="J134" s="13">
        <v>68.05</v>
      </c>
      <c r="K134" s="13">
        <v>68.14</v>
      </c>
    </row>
    <row r="135" spans="1:11" x14ac:dyDescent="0.3">
      <c r="A135" s="79" t="s">
        <v>230</v>
      </c>
      <c r="B135" s="6" t="s">
        <v>231</v>
      </c>
      <c r="C135" s="7" t="s">
        <v>232</v>
      </c>
      <c r="D135" s="6" t="s">
        <v>23</v>
      </c>
      <c r="E135" s="6" t="s">
        <v>14</v>
      </c>
      <c r="F135" s="87">
        <v>3.57</v>
      </c>
      <c r="G135" s="14">
        <f>IF(ISNUMBER(J135),J135,K135)</f>
        <v>1410.14</v>
      </c>
      <c r="H135" s="14">
        <f t="shared" si="8"/>
        <v>1762.68</v>
      </c>
      <c r="I135" s="88">
        <f t="shared" si="10"/>
        <v>6292.77</v>
      </c>
      <c r="J135" s="13" t="e">
        <v>#N/A</v>
      </c>
      <c r="K135" s="13">
        <v>1410.14</v>
      </c>
    </row>
    <row r="136" spans="1:11" x14ac:dyDescent="0.3">
      <c r="A136" s="78" t="s">
        <v>233</v>
      </c>
      <c r="B136" s="209" t="s">
        <v>234</v>
      </c>
      <c r="C136" s="210"/>
      <c r="D136" s="210"/>
      <c r="E136" s="210"/>
      <c r="F136" s="210"/>
      <c r="G136" s="210"/>
      <c r="H136" s="211"/>
      <c r="I136" s="86">
        <f>I137+I145+I149+I157+I175+I178</f>
        <v>498918.48</v>
      </c>
      <c r="J136" s="13" t="e">
        <v>#N/A</v>
      </c>
      <c r="K136" s="13"/>
    </row>
    <row r="137" spans="1:11" x14ac:dyDescent="0.3">
      <c r="A137" s="78" t="s">
        <v>235</v>
      </c>
      <c r="B137" s="209" t="s">
        <v>236</v>
      </c>
      <c r="C137" s="210"/>
      <c r="D137" s="210"/>
      <c r="E137" s="210"/>
      <c r="F137" s="210"/>
      <c r="G137" s="210"/>
      <c r="H137" s="211"/>
      <c r="I137" s="86">
        <f>SUM(I138:I144)</f>
        <v>79652.639999999999</v>
      </c>
      <c r="J137" s="13" t="e">
        <v>#N/A</v>
      </c>
      <c r="K137" s="13"/>
    </row>
    <row r="138" spans="1:11" ht="39.6" x14ac:dyDescent="0.3">
      <c r="A138" s="79" t="s">
        <v>237</v>
      </c>
      <c r="B138" s="6" t="s">
        <v>238</v>
      </c>
      <c r="C138" s="7" t="s">
        <v>239</v>
      </c>
      <c r="D138" s="6" t="s">
        <v>23</v>
      </c>
      <c r="E138" s="6" t="s">
        <v>19</v>
      </c>
      <c r="F138" s="87">
        <v>10</v>
      </c>
      <c r="G138" s="14">
        <f t="shared" ref="G138:G144" si="12">IF(ISNUMBER(J138),J138,K138)</f>
        <v>1096.6400000000001</v>
      </c>
      <c r="H138" s="14">
        <f t="shared" si="8"/>
        <v>1370.8</v>
      </c>
      <c r="I138" s="88">
        <f t="shared" si="10"/>
        <v>13708</v>
      </c>
      <c r="J138" s="13" t="e">
        <v>#N/A</v>
      </c>
      <c r="K138" s="13">
        <v>1096.6400000000001</v>
      </c>
    </row>
    <row r="139" spans="1:11" ht="39.6" x14ac:dyDescent="0.3">
      <c r="A139" s="79" t="s">
        <v>240</v>
      </c>
      <c r="B139" s="6" t="s">
        <v>241</v>
      </c>
      <c r="C139" s="7" t="s">
        <v>242</v>
      </c>
      <c r="D139" s="6" t="s">
        <v>23</v>
      </c>
      <c r="E139" s="6" t="s">
        <v>19</v>
      </c>
      <c r="F139" s="87">
        <v>5</v>
      </c>
      <c r="G139" s="14">
        <f t="shared" si="12"/>
        <v>2053.09</v>
      </c>
      <c r="H139" s="14">
        <f t="shared" si="8"/>
        <v>2566.36</v>
      </c>
      <c r="I139" s="88">
        <f t="shared" si="10"/>
        <v>12831.8</v>
      </c>
      <c r="J139" s="13" t="e">
        <v>#N/A</v>
      </c>
      <c r="K139" s="13">
        <v>2053.09</v>
      </c>
    </row>
    <row r="140" spans="1:11" ht="39.6" x14ac:dyDescent="0.3">
      <c r="A140" s="79" t="s">
        <v>243</v>
      </c>
      <c r="B140" s="6" t="s">
        <v>244</v>
      </c>
      <c r="C140" s="7" t="s">
        <v>245</v>
      </c>
      <c r="D140" s="6" t="s">
        <v>23</v>
      </c>
      <c r="E140" s="6" t="s">
        <v>19</v>
      </c>
      <c r="F140" s="87">
        <v>6</v>
      </c>
      <c r="G140" s="14">
        <f t="shared" si="12"/>
        <v>1192.49</v>
      </c>
      <c r="H140" s="14">
        <f t="shared" si="8"/>
        <v>1490.61</v>
      </c>
      <c r="I140" s="88">
        <f t="shared" si="10"/>
        <v>8943.66</v>
      </c>
      <c r="J140" s="13" t="e">
        <v>#N/A</v>
      </c>
      <c r="K140" s="13">
        <v>1192.49</v>
      </c>
    </row>
    <row r="141" spans="1:11" ht="39.6" x14ac:dyDescent="0.3">
      <c r="A141" s="79" t="s">
        <v>246</v>
      </c>
      <c r="B141" s="6" t="s">
        <v>247</v>
      </c>
      <c r="C141" s="7" t="s">
        <v>248</v>
      </c>
      <c r="D141" s="6" t="s">
        <v>23</v>
      </c>
      <c r="E141" s="6" t="s">
        <v>19</v>
      </c>
      <c r="F141" s="87">
        <v>4</v>
      </c>
      <c r="G141" s="14">
        <f t="shared" si="12"/>
        <v>1192.49</v>
      </c>
      <c r="H141" s="14">
        <f t="shared" ref="H141:H204" si="13">ROUND(G141+(G141*$H$10),2)</f>
        <v>1490.61</v>
      </c>
      <c r="I141" s="88">
        <f t="shared" si="10"/>
        <v>5962.44</v>
      </c>
      <c r="J141" s="13" t="e">
        <v>#N/A</v>
      </c>
      <c r="K141" s="13">
        <v>1192.49</v>
      </c>
    </row>
    <row r="142" spans="1:11" ht="39.6" x14ac:dyDescent="0.3">
      <c r="A142" s="79" t="s">
        <v>249</v>
      </c>
      <c r="B142" s="6" t="s">
        <v>250</v>
      </c>
      <c r="C142" s="7" t="s">
        <v>251</v>
      </c>
      <c r="D142" s="6" t="s">
        <v>23</v>
      </c>
      <c r="E142" s="6" t="s">
        <v>19</v>
      </c>
      <c r="F142" s="87">
        <v>10</v>
      </c>
      <c r="G142" s="14">
        <f t="shared" si="12"/>
        <v>2053.09</v>
      </c>
      <c r="H142" s="14">
        <f t="shared" si="13"/>
        <v>2566.36</v>
      </c>
      <c r="I142" s="88">
        <f t="shared" si="10"/>
        <v>25663.599999999999</v>
      </c>
      <c r="J142" s="13" t="e">
        <v>#N/A</v>
      </c>
      <c r="K142" s="13">
        <v>2053.09</v>
      </c>
    </row>
    <row r="143" spans="1:11" ht="26.4" x14ac:dyDescent="0.3">
      <c r="A143" s="79" t="s">
        <v>252</v>
      </c>
      <c r="B143" s="6" t="s">
        <v>253</v>
      </c>
      <c r="C143" s="7" t="s">
        <v>254</v>
      </c>
      <c r="D143" s="6" t="s">
        <v>23</v>
      </c>
      <c r="E143" s="6" t="s">
        <v>19</v>
      </c>
      <c r="F143" s="87">
        <v>8</v>
      </c>
      <c r="G143" s="14">
        <f t="shared" si="12"/>
        <v>1106.1600000000001</v>
      </c>
      <c r="H143" s="14">
        <f t="shared" si="13"/>
        <v>1382.7</v>
      </c>
      <c r="I143" s="88">
        <f t="shared" si="10"/>
        <v>11061.6</v>
      </c>
      <c r="J143" s="13" t="e">
        <v>#N/A</v>
      </c>
      <c r="K143" s="13">
        <v>1106.1600000000001</v>
      </c>
    </row>
    <row r="144" spans="1:11" ht="26.4" x14ac:dyDescent="0.3">
      <c r="A144" s="79" t="s">
        <v>255</v>
      </c>
      <c r="B144" s="6" t="s">
        <v>256</v>
      </c>
      <c r="C144" s="7" t="s">
        <v>257</v>
      </c>
      <c r="D144" s="6" t="s">
        <v>23</v>
      </c>
      <c r="E144" s="6" t="s">
        <v>14</v>
      </c>
      <c r="F144" s="87">
        <v>3.6</v>
      </c>
      <c r="G144" s="14">
        <f t="shared" si="12"/>
        <v>329.23</v>
      </c>
      <c r="H144" s="14">
        <f t="shared" si="13"/>
        <v>411.54</v>
      </c>
      <c r="I144" s="88">
        <f t="shared" si="10"/>
        <v>1481.54</v>
      </c>
      <c r="J144" s="13" t="e">
        <v>#N/A</v>
      </c>
      <c r="K144" s="13">
        <v>329.23</v>
      </c>
    </row>
    <row r="145" spans="1:11" x14ac:dyDescent="0.3">
      <c r="A145" s="78" t="s">
        <v>258</v>
      </c>
      <c r="B145" s="209" t="s">
        <v>259</v>
      </c>
      <c r="C145" s="210"/>
      <c r="D145" s="210"/>
      <c r="E145" s="210"/>
      <c r="F145" s="210"/>
      <c r="G145" s="210"/>
      <c r="H145" s="211"/>
      <c r="I145" s="86">
        <f>SUM(I146:I148)</f>
        <v>10639.86</v>
      </c>
      <c r="J145" s="13" t="e">
        <v>#N/A</v>
      </c>
      <c r="K145" s="13"/>
    </row>
    <row r="146" spans="1:11" x14ac:dyDescent="0.3">
      <c r="A146" s="79" t="s">
        <v>260</v>
      </c>
      <c r="B146" s="6">
        <v>100705</v>
      </c>
      <c r="C146" s="7" t="s">
        <v>261</v>
      </c>
      <c r="D146" s="6" t="s">
        <v>13</v>
      </c>
      <c r="E146" s="6" t="s">
        <v>19</v>
      </c>
      <c r="F146" s="87">
        <v>8</v>
      </c>
      <c r="G146" s="14">
        <f>IF(ISNUMBER(J146),J146,K146)</f>
        <v>87.5</v>
      </c>
      <c r="H146" s="14">
        <f t="shared" si="13"/>
        <v>109.38</v>
      </c>
      <c r="I146" s="88">
        <f t="shared" si="10"/>
        <v>875.04</v>
      </c>
      <c r="J146" s="13">
        <v>87.5</v>
      </c>
      <c r="K146" s="13">
        <v>83.92</v>
      </c>
    </row>
    <row r="147" spans="1:11" ht="26.4" x14ac:dyDescent="0.3">
      <c r="A147" s="79" t="s">
        <v>262</v>
      </c>
      <c r="B147" s="6">
        <v>100866</v>
      </c>
      <c r="C147" s="7" t="s">
        <v>263</v>
      </c>
      <c r="D147" s="6" t="s">
        <v>13</v>
      </c>
      <c r="E147" s="6" t="s">
        <v>19</v>
      </c>
      <c r="F147" s="87">
        <v>14</v>
      </c>
      <c r="G147" s="14">
        <f>IF(ISNUMBER(J147),J147,K147)</f>
        <v>289.76</v>
      </c>
      <c r="H147" s="14">
        <f t="shared" si="13"/>
        <v>362.2</v>
      </c>
      <c r="I147" s="88">
        <f t="shared" si="10"/>
        <v>5070.8</v>
      </c>
      <c r="J147" s="13">
        <v>289.76</v>
      </c>
      <c r="K147" s="13">
        <v>308.08999999999997</v>
      </c>
    </row>
    <row r="148" spans="1:11" x14ac:dyDescent="0.3">
      <c r="A148" s="79" t="s">
        <v>264</v>
      </c>
      <c r="B148" s="6" t="s">
        <v>265</v>
      </c>
      <c r="C148" s="7" t="s">
        <v>266</v>
      </c>
      <c r="D148" s="6" t="s">
        <v>23</v>
      </c>
      <c r="E148" s="6" t="s">
        <v>267</v>
      </c>
      <c r="F148" s="87">
        <v>19.2</v>
      </c>
      <c r="G148" s="14">
        <f>IF(ISNUMBER(J148),J148,K148)</f>
        <v>195.57999999999998</v>
      </c>
      <c r="H148" s="14">
        <f t="shared" si="13"/>
        <v>244.48</v>
      </c>
      <c r="I148" s="88">
        <f t="shared" si="10"/>
        <v>4694.0200000000004</v>
      </c>
      <c r="J148" s="13">
        <v>195.57999999999998</v>
      </c>
      <c r="K148" s="13">
        <v>196.57</v>
      </c>
    </row>
    <row r="149" spans="1:11" x14ac:dyDescent="0.3">
      <c r="A149" s="78" t="s">
        <v>268</v>
      </c>
      <c r="B149" s="209" t="s">
        <v>269</v>
      </c>
      <c r="C149" s="210"/>
      <c r="D149" s="210"/>
      <c r="E149" s="210"/>
      <c r="F149" s="210"/>
      <c r="G149" s="210"/>
      <c r="H149" s="211"/>
      <c r="I149" s="86">
        <f>SUM(I150:I156)</f>
        <v>65350.54</v>
      </c>
      <c r="J149" s="13" t="e">
        <v>#N/A</v>
      </c>
      <c r="K149" s="13"/>
    </row>
    <row r="150" spans="1:11" ht="26.4" x14ac:dyDescent="0.3">
      <c r="A150" s="79" t="s">
        <v>270</v>
      </c>
      <c r="B150" s="6" t="s">
        <v>271</v>
      </c>
      <c r="C150" s="7" t="s">
        <v>272</v>
      </c>
      <c r="D150" s="6" t="s">
        <v>23</v>
      </c>
      <c r="E150" s="6" t="s">
        <v>19</v>
      </c>
      <c r="F150" s="87">
        <v>2.1</v>
      </c>
      <c r="G150" s="14">
        <f t="shared" ref="G150:G156" si="14">IF(ISNUMBER(J150),J150,K150)</f>
        <v>551.65</v>
      </c>
      <c r="H150" s="14">
        <f t="shared" si="13"/>
        <v>689.56</v>
      </c>
      <c r="I150" s="88">
        <f t="shared" si="10"/>
        <v>1448.08</v>
      </c>
      <c r="J150" s="13" t="e">
        <v>#N/A</v>
      </c>
      <c r="K150" s="13">
        <v>551.65</v>
      </c>
    </row>
    <row r="151" spans="1:11" ht="26.4" x14ac:dyDescent="0.3">
      <c r="A151" s="79" t="s">
        <v>273</v>
      </c>
      <c r="B151" s="6" t="s">
        <v>274</v>
      </c>
      <c r="C151" s="7" t="s">
        <v>275</v>
      </c>
      <c r="D151" s="6" t="s">
        <v>23</v>
      </c>
      <c r="E151" s="6" t="s">
        <v>14</v>
      </c>
      <c r="F151" s="87">
        <v>1.68</v>
      </c>
      <c r="G151" s="14">
        <f t="shared" si="14"/>
        <v>420.01</v>
      </c>
      <c r="H151" s="14">
        <f t="shared" si="13"/>
        <v>525.01</v>
      </c>
      <c r="I151" s="88">
        <f t="shared" ref="I151:I214" si="15">ROUND((F151*H151),2)</f>
        <v>882.02</v>
      </c>
      <c r="J151" s="13" t="e">
        <v>#N/A</v>
      </c>
      <c r="K151" s="13">
        <v>420.01</v>
      </c>
    </row>
    <row r="152" spans="1:11" ht="39.6" x14ac:dyDescent="0.3">
      <c r="A152" s="79" t="s">
        <v>276</v>
      </c>
      <c r="B152" s="6" t="s">
        <v>277</v>
      </c>
      <c r="C152" s="7" t="s">
        <v>278</v>
      </c>
      <c r="D152" s="6" t="s">
        <v>23</v>
      </c>
      <c r="E152" s="6" t="s">
        <v>14</v>
      </c>
      <c r="F152" s="87">
        <v>6.72</v>
      </c>
      <c r="G152" s="14">
        <f t="shared" si="14"/>
        <v>420.01</v>
      </c>
      <c r="H152" s="14">
        <f t="shared" si="13"/>
        <v>525.01</v>
      </c>
      <c r="I152" s="88">
        <f t="shared" si="15"/>
        <v>3528.07</v>
      </c>
      <c r="J152" s="13" t="e">
        <v>#N/A</v>
      </c>
      <c r="K152" s="13">
        <v>420.01</v>
      </c>
    </row>
    <row r="153" spans="1:11" ht="39.6" x14ac:dyDescent="0.3">
      <c r="A153" s="79" t="s">
        <v>279</v>
      </c>
      <c r="B153" s="6" t="s">
        <v>280</v>
      </c>
      <c r="C153" s="7" t="s">
        <v>281</v>
      </c>
      <c r="D153" s="6" t="s">
        <v>23</v>
      </c>
      <c r="E153" s="6" t="s">
        <v>14</v>
      </c>
      <c r="F153" s="87">
        <v>143.1</v>
      </c>
      <c r="G153" s="14">
        <f t="shared" si="14"/>
        <v>294.82</v>
      </c>
      <c r="H153" s="14">
        <f t="shared" si="13"/>
        <v>368.53</v>
      </c>
      <c r="I153" s="88">
        <f t="shared" si="15"/>
        <v>52736.639999999999</v>
      </c>
      <c r="J153" s="13" t="e">
        <v>#N/A</v>
      </c>
      <c r="K153" s="13">
        <v>294.82</v>
      </c>
    </row>
    <row r="154" spans="1:11" ht="39.6" x14ac:dyDescent="0.3">
      <c r="A154" s="79" t="s">
        <v>282</v>
      </c>
      <c r="B154" s="6" t="s">
        <v>283</v>
      </c>
      <c r="C154" s="7" t="s">
        <v>284</v>
      </c>
      <c r="D154" s="6" t="s">
        <v>23</v>
      </c>
      <c r="E154" s="6" t="s">
        <v>14</v>
      </c>
      <c r="F154" s="87">
        <v>5.04</v>
      </c>
      <c r="G154" s="14">
        <f t="shared" si="14"/>
        <v>294.82</v>
      </c>
      <c r="H154" s="14">
        <f t="shared" si="13"/>
        <v>368.53</v>
      </c>
      <c r="I154" s="88">
        <f t="shared" si="15"/>
        <v>1857.39</v>
      </c>
      <c r="J154" s="13" t="e">
        <v>#N/A</v>
      </c>
      <c r="K154" s="13">
        <v>294.82</v>
      </c>
    </row>
    <row r="155" spans="1:11" ht="39.6" x14ac:dyDescent="0.3">
      <c r="A155" s="79" t="s">
        <v>285</v>
      </c>
      <c r="B155" s="6" t="s">
        <v>286</v>
      </c>
      <c r="C155" s="7" t="s">
        <v>287</v>
      </c>
      <c r="D155" s="6" t="s">
        <v>23</v>
      </c>
      <c r="E155" s="6" t="s">
        <v>14</v>
      </c>
      <c r="F155" s="87">
        <v>4.08</v>
      </c>
      <c r="G155" s="14">
        <f t="shared" si="14"/>
        <v>420.01</v>
      </c>
      <c r="H155" s="14">
        <f t="shared" si="13"/>
        <v>525.01</v>
      </c>
      <c r="I155" s="88">
        <f t="shared" si="15"/>
        <v>2142.04</v>
      </c>
      <c r="J155" s="13" t="e">
        <v>#N/A</v>
      </c>
      <c r="K155" s="13">
        <v>420.01</v>
      </c>
    </row>
    <row r="156" spans="1:11" ht="39.6" x14ac:dyDescent="0.3">
      <c r="A156" s="79" t="s">
        <v>288</v>
      </c>
      <c r="B156" s="6" t="s">
        <v>289</v>
      </c>
      <c r="C156" s="7" t="s">
        <v>290</v>
      </c>
      <c r="D156" s="6" t="s">
        <v>23</v>
      </c>
      <c r="E156" s="6" t="s">
        <v>14</v>
      </c>
      <c r="F156" s="87">
        <v>5.25</v>
      </c>
      <c r="G156" s="14">
        <f t="shared" si="14"/>
        <v>420.01</v>
      </c>
      <c r="H156" s="14">
        <f t="shared" si="13"/>
        <v>525.01</v>
      </c>
      <c r="I156" s="88">
        <f t="shared" si="15"/>
        <v>2756.3</v>
      </c>
      <c r="J156" s="13" t="e">
        <v>#N/A</v>
      </c>
      <c r="K156" s="13">
        <v>420.01</v>
      </c>
    </row>
    <row r="157" spans="1:11" x14ac:dyDescent="0.3">
      <c r="A157" s="78" t="s">
        <v>291</v>
      </c>
      <c r="B157" s="209" t="s">
        <v>292</v>
      </c>
      <c r="C157" s="210"/>
      <c r="D157" s="210"/>
      <c r="E157" s="210"/>
      <c r="F157" s="210"/>
      <c r="G157" s="210"/>
      <c r="H157" s="211"/>
      <c r="I157" s="86">
        <f>SUM(I158:I174)</f>
        <v>79602.12</v>
      </c>
      <c r="J157" s="13" t="e">
        <v>#N/A</v>
      </c>
      <c r="K157" s="13"/>
    </row>
    <row r="158" spans="1:11" ht="39.6" x14ac:dyDescent="0.3">
      <c r="A158" s="79" t="s">
        <v>293</v>
      </c>
      <c r="B158" s="6" t="s">
        <v>294</v>
      </c>
      <c r="C158" s="7" t="s">
        <v>295</v>
      </c>
      <c r="D158" s="6" t="s">
        <v>23</v>
      </c>
      <c r="E158" s="6" t="s">
        <v>14</v>
      </c>
      <c r="F158" s="87">
        <v>1.75</v>
      </c>
      <c r="G158" s="14">
        <f t="shared" ref="G158:G174" si="16">IF(ISNUMBER(J158),J158,K158)</f>
        <v>442.03</v>
      </c>
      <c r="H158" s="14">
        <f t="shared" si="13"/>
        <v>552.54</v>
      </c>
      <c r="I158" s="88">
        <f t="shared" si="15"/>
        <v>966.95</v>
      </c>
      <c r="J158" s="13" t="e">
        <v>#N/A</v>
      </c>
      <c r="K158" s="13">
        <v>442.03</v>
      </c>
    </row>
    <row r="159" spans="1:11" ht="39.6" x14ac:dyDescent="0.3">
      <c r="A159" s="79" t="s">
        <v>296</v>
      </c>
      <c r="B159" s="6" t="s">
        <v>297</v>
      </c>
      <c r="C159" s="7" t="s">
        <v>298</v>
      </c>
      <c r="D159" s="6" t="s">
        <v>23</v>
      </c>
      <c r="E159" s="6" t="s">
        <v>14</v>
      </c>
      <c r="F159" s="87">
        <v>1.6</v>
      </c>
      <c r="G159" s="14">
        <f t="shared" si="16"/>
        <v>442.03</v>
      </c>
      <c r="H159" s="14">
        <f t="shared" si="13"/>
        <v>552.54</v>
      </c>
      <c r="I159" s="88">
        <f t="shared" si="15"/>
        <v>884.06</v>
      </c>
      <c r="J159" s="13" t="e">
        <v>#N/A</v>
      </c>
      <c r="K159" s="13">
        <v>442.03</v>
      </c>
    </row>
    <row r="160" spans="1:11" ht="39.6" x14ac:dyDescent="0.3">
      <c r="A160" s="79" t="s">
        <v>299</v>
      </c>
      <c r="B160" s="6" t="s">
        <v>300</v>
      </c>
      <c r="C160" s="7" t="s">
        <v>301</v>
      </c>
      <c r="D160" s="6" t="s">
        <v>23</v>
      </c>
      <c r="E160" s="6" t="s">
        <v>14</v>
      </c>
      <c r="F160" s="87">
        <v>3.22</v>
      </c>
      <c r="G160" s="14">
        <f t="shared" si="16"/>
        <v>444.63</v>
      </c>
      <c r="H160" s="14">
        <f t="shared" si="13"/>
        <v>555.79</v>
      </c>
      <c r="I160" s="88">
        <f t="shared" si="15"/>
        <v>1789.64</v>
      </c>
      <c r="J160" s="13" t="e">
        <v>#N/A</v>
      </c>
      <c r="K160" s="13">
        <v>444.63</v>
      </c>
    </row>
    <row r="161" spans="1:11" ht="39.6" x14ac:dyDescent="0.3">
      <c r="A161" s="79" t="s">
        <v>302</v>
      </c>
      <c r="B161" s="6" t="s">
        <v>303</v>
      </c>
      <c r="C161" s="7" t="s">
        <v>304</v>
      </c>
      <c r="D161" s="6" t="s">
        <v>23</v>
      </c>
      <c r="E161" s="6" t="s">
        <v>14</v>
      </c>
      <c r="F161" s="87">
        <v>2.0299999999999998</v>
      </c>
      <c r="G161" s="14">
        <f t="shared" si="16"/>
        <v>442.03</v>
      </c>
      <c r="H161" s="14">
        <f t="shared" si="13"/>
        <v>552.54</v>
      </c>
      <c r="I161" s="88">
        <f t="shared" si="15"/>
        <v>1121.6600000000001</v>
      </c>
      <c r="J161" s="13" t="e">
        <v>#N/A</v>
      </c>
      <c r="K161" s="13">
        <v>442.03</v>
      </c>
    </row>
    <row r="162" spans="1:11" ht="39.6" x14ac:dyDescent="0.3">
      <c r="A162" s="79" t="s">
        <v>305</v>
      </c>
      <c r="B162" s="6" t="s">
        <v>306</v>
      </c>
      <c r="C162" s="7" t="s">
        <v>307</v>
      </c>
      <c r="D162" s="6" t="s">
        <v>23</v>
      </c>
      <c r="E162" s="6" t="s">
        <v>14</v>
      </c>
      <c r="F162" s="87">
        <v>2.16</v>
      </c>
      <c r="G162" s="14">
        <f t="shared" si="16"/>
        <v>444.63</v>
      </c>
      <c r="H162" s="14">
        <f t="shared" si="13"/>
        <v>555.79</v>
      </c>
      <c r="I162" s="88">
        <f t="shared" si="15"/>
        <v>1200.51</v>
      </c>
      <c r="J162" s="13" t="e">
        <v>#N/A</v>
      </c>
      <c r="K162" s="13">
        <v>444.63</v>
      </c>
    </row>
    <row r="163" spans="1:11" ht="26.4" x14ac:dyDescent="0.3">
      <c r="A163" s="79" t="s">
        <v>308</v>
      </c>
      <c r="B163" s="6" t="s">
        <v>309</v>
      </c>
      <c r="C163" s="7" t="s">
        <v>310</v>
      </c>
      <c r="D163" s="6" t="s">
        <v>23</v>
      </c>
      <c r="E163" s="6" t="s">
        <v>14</v>
      </c>
      <c r="F163" s="87">
        <v>2.1</v>
      </c>
      <c r="G163" s="14">
        <f t="shared" si="16"/>
        <v>442.03</v>
      </c>
      <c r="H163" s="14">
        <f t="shared" si="13"/>
        <v>552.54</v>
      </c>
      <c r="I163" s="88">
        <f t="shared" si="15"/>
        <v>1160.33</v>
      </c>
      <c r="J163" s="13" t="e">
        <v>#N/A</v>
      </c>
      <c r="K163" s="13">
        <v>442.03</v>
      </c>
    </row>
    <row r="164" spans="1:11" ht="26.4" x14ac:dyDescent="0.3">
      <c r="A164" s="79" t="s">
        <v>311</v>
      </c>
      <c r="B164" s="6" t="s">
        <v>312</v>
      </c>
      <c r="C164" s="7" t="s">
        <v>313</v>
      </c>
      <c r="D164" s="6" t="s">
        <v>23</v>
      </c>
      <c r="E164" s="6" t="s">
        <v>14</v>
      </c>
      <c r="F164" s="87">
        <v>12.6</v>
      </c>
      <c r="G164" s="14">
        <f t="shared" si="16"/>
        <v>442.03</v>
      </c>
      <c r="H164" s="14">
        <f t="shared" si="13"/>
        <v>552.54</v>
      </c>
      <c r="I164" s="88">
        <f t="shared" si="15"/>
        <v>6962</v>
      </c>
      <c r="J164" s="13" t="e">
        <v>#N/A</v>
      </c>
      <c r="K164" s="13">
        <v>442.03</v>
      </c>
    </row>
    <row r="165" spans="1:11" ht="39.6" x14ac:dyDescent="0.3">
      <c r="A165" s="79" t="s">
        <v>314</v>
      </c>
      <c r="B165" s="6" t="s">
        <v>315</v>
      </c>
      <c r="C165" s="7" t="s">
        <v>316</v>
      </c>
      <c r="D165" s="6" t="s">
        <v>23</v>
      </c>
      <c r="E165" s="6" t="s">
        <v>14</v>
      </c>
      <c r="F165" s="87">
        <v>6.3</v>
      </c>
      <c r="G165" s="14">
        <f t="shared" si="16"/>
        <v>442.03</v>
      </c>
      <c r="H165" s="14">
        <f t="shared" si="13"/>
        <v>552.54</v>
      </c>
      <c r="I165" s="88">
        <f t="shared" si="15"/>
        <v>3481</v>
      </c>
      <c r="J165" s="13" t="e">
        <v>#N/A</v>
      </c>
      <c r="K165" s="13">
        <v>442.03</v>
      </c>
    </row>
    <row r="166" spans="1:11" ht="39.6" x14ac:dyDescent="0.3">
      <c r="A166" s="79" t="s">
        <v>317</v>
      </c>
      <c r="B166" s="6" t="s">
        <v>318</v>
      </c>
      <c r="C166" s="7" t="s">
        <v>319</v>
      </c>
      <c r="D166" s="6" t="s">
        <v>23</v>
      </c>
      <c r="E166" s="6" t="s">
        <v>14</v>
      </c>
      <c r="F166" s="87">
        <v>18.899999999999999</v>
      </c>
      <c r="G166" s="14">
        <f t="shared" si="16"/>
        <v>442.03</v>
      </c>
      <c r="H166" s="14">
        <f t="shared" si="13"/>
        <v>552.54</v>
      </c>
      <c r="I166" s="88">
        <f t="shared" si="15"/>
        <v>10443.01</v>
      </c>
      <c r="J166" s="13" t="e">
        <v>#N/A</v>
      </c>
      <c r="K166" s="13">
        <v>442.03</v>
      </c>
    </row>
    <row r="167" spans="1:11" ht="39.6" x14ac:dyDescent="0.3">
      <c r="A167" s="79" t="s">
        <v>320</v>
      </c>
      <c r="B167" s="6" t="s">
        <v>321</v>
      </c>
      <c r="C167" s="7" t="s">
        <v>322</v>
      </c>
      <c r="D167" s="6" t="s">
        <v>23</v>
      </c>
      <c r="E167" s="6" t="s">
        <v>14</v>
      </c>
      <c r="F167" s="87">
        <v>2.1</v>
      </c>
      <c r="G167" s="14">
        <f t="shared" si="16"/>
        <v>442.03</v>
      </c>
      <c r="H167" s="14">
        <f t="shared" si="13"/>
        <v>552.54</v>
      </c>
      <c r="I167" s="88">
        <f t="shared" si="15"/>
        <v>1160.33</v>
      </c>
      <c r="J167" s="13" t="e">
        <v>#N/A</v>
      </c>
      <c r="K167" s="13">
        <v>442.03</v>
      </c>
    </row>
    <row r="168" spans="1:11" ht="39.6" x14ac:dyDescent="0.3">
      <c r="A168" s="79" t="s">
        <v>323</v>
      </c>
      <c r="B168" s="6" t="s">
        <v>324</v>
      </c>
      <c r="C168" s="7" t="s">
        <v>325</v>
      </c>
      <c r="D168" s="6" t="s">
        <v>23</v>
      </c>
      <c r="E168" s="6" t="s">
        <v>14</v>
      </c>
      <c r="F168" s="87">
        <v>6.3</v>
      </c>
      <c r="G168" s="14">
        <f t="shared" si="16"/>
        <v>442.03</v>
      </c>
      <c r="H168" s="14">
        <f t="shared" si="13"/>
        <v>552.54</v>
      </c>
      <c r="I168" s="88">
        <f t="shared" si="15"/>
        <v>3481</v>
      </c>
      <c r="J168" s="13" t="e">
        <v>#N/A</v>
      </c>
      <c r="K168" s="13">
        <v>442.03</v>
      </c>
    </row>
    <row r="169" spans="1:11" ht="39.6" x14ac:dyDescent="0.3">
      <c r="A169" s="79" t="s">
        <v>326</v>
      </c>
      <c r="B169" s="6" t="s">
        <v>327</v>
      </c>
      <c r="C169" s="7" t="s">
        <v>328</v>
      </c>
      <c r="D169" s="6" t="s">
        <v>23</v>
      </c>
      <c r="E169" s="6" t="s">
        <v>14</v>
      </c>
      <c r="F169" s="87">
        <v>8.4</v>
      </c>
      <c r="G169" s="14">
        <f t="shared" si="16"/>
        <v>442.03</v>
      </c>
      <c r="H169" s="14">
        <f t="shared" si="13"/>
        <v>552.54</v>
      </c>
      <c r="I169" s="88">
        <f t="shared" si="15"/>
        <v>4641.34</v>
      </c>
      <c r="J169" s="13" t="e">
        <v>#N/A</v>
      </c>
      <c r="K169" s="13">
        <v>442.03</v>
      </c>
    </row>
    <row r="170" spans="1:11" ht="39.6" x14ac:dyDescent="0.3">
      <c r="A170" s="79" t="s">
        <v>329</v>
      </c>
      <c r="B170" s="6" t="s">
        <v>330</v>
      </c>
      <c r="C170" s="7" t="s">
        <v>331</v>
      </c>
      <c r="D170" s="6" t="s">
        <v>23</v>
      </c>
      <c r="E170" s="6" t="s">
        <v>14</v>
      </c>
      <c r="F170" s="87">
        <v>12.6</v>
      </c>
      <c r="G170" s="14">
        <f t="shared" si="16"/>
        <v>442.03</v>
      </c>
      <c r="H170" s="14">
        <f t="shared" si="13"/>
        <v>552.54</v>
      </c>
      <c r="I170" s="88">
        <f t="shared" si="15"/>
        <v>6962</v>
      </c>
      <c r="J170" s="13" t="e">
        <v>#N/A</v>
      </c>
      <c r="K170" s="13">
        <v>442.03</v>
      </c>
    </row>
    <row r="171" spans="1:11" ht="39.6" x14ac:dyDescent="0.3">
      <c r="A171" s="79" t="s">
        <v>332</v>
      </c>
      <c r="B171" s="6" t="s">
        <v>333</v>
      </c>
      <c r="C171" s="7" t="s">
        <v>334</v>
      </c>
      <c r="D171" s="6" t="s">
        <v>23</v>
      </c>
      <c r="E171" s="6" t="s">
        <v>14</v>
      </c>
      <c r="F171" s="87">
        <v>33.6</v>
      </c>
      <c r="G171" s="14">
        <f t="shared" si="16"/>
        <v>442.03</v>
      </c>
      <c r="H171" s="14">
        <f t="shared" si="13"/>
        <v>552.54</v>
      </c>
      <c r="I171" s="88">
        <f t="shared" si="15"/>
        <v>18565.34</v>
      </c>
      <c r="J171" s="13" t="e">
        <v>#N/A</v>
      </c>
      <c r="K171" s="13">
        <v>442.03</v>
      </c>
    </row>
    <row r="172" spans="1:11" ht="39.6" x14ac:dyDescent="0.3">
      <c r="A172" s="79" t="s">
        <v>335</v>
      </c>
      <c r="B172" s="6" t="s">
        <v>336</v>
      </c>
      <c r="C172" s="7" t="s">
        <v>337</v>
      </c>
      <c r="D172" s="6" t="s">
        <v>23</v>
      </c>
      <c r="E172" s="6" t="s">
        <v>14</v>
      </c>
      <c r="F172" s="87">
        <v>16.8</v>
      </c>
      <c r="G172" s="14">
        <f t="shared" si="16"/>
        <v>442.03</v>
      </c>
      <c r="H172" s="14">
        <f t="shared" si="13"/>
        <v>552.54</v>
      </c>
      <c r="I172" s="88">
        <f t="shared" si="15"/>
        <v>9282.67</v>
      </c>
      <c r="J172" s="13" t="e">
        <v>#N/A</v>
      </c>
      <c r="K172" s="13">
        <v>442.03</v>
      </c>
    </row>
    <row r="173" spans="1:11" ht="39.6" x14ac:dyDescent="0.3">
      <c r="A173" s="79" t="s">
        <v>338</v>
      </c>
      <c r="B173" s="6" t="s">
        <v>339</v>
      </c>
      <c r="C173" s="7" t="s">
        <v>340</v>
      </c>
      <c r="D173" s="6" t="s">
        <v>23</v>
      </c>
      <c r="E173" s="6" t="s">
        <v>14</v>
      </c>
      <c r="F173" s="87">
        <v>5.44</v>
      </c>
      <c r="G173" s="14">
        <f t="shared" si="16"/>
        <v>444.63</v>
      </c>
      <c r="H173" s="14">
        <f t="shared" si="13"/>
        <v>555.79</v>
      </c>
      <c r="I173" s="88">
        <f t="shared" si="15"/>
        <v>3023.5</v>
      </c>
      <c r="J173" s="13" t="e">
        <v>#N/A</v>
      </c>
      <c r="K173" s="13">
        <v>444.63</v>
      </c>
    </row>
    <row r="174" spans="1:11" x14ac:dyDescent="0.3">
      <c r="A174" s="79" t="s">
        <v>341</v>
      </c>
      <c r="B174" s="6" t="s">
        <v>342</v>
      </c>
      <c r="C174" s="7" t="s">
        <v>343</v>
      </c>
      <c r="D174" s="6" t="s">
        <v>23</v>
      </c>
      <c r="E174" s="6" t="s">
        <v>14</v>
      </c>
      <c r="F174" s="87">
        <v>19.38</v>
      </c>
      <c r="G174" s="14">
        <f t="shared" si="16"/>
        <v>184.8</v>
      </c>
      <c r="H174" s="14">
        <f t="shared" si="13"/>
        <v>231</v>
      </c>
      <c r="I174" s="88">
        <f t="shared" si="15"/>
        <v>4476.78</v>
      </c>
      <c r="J174" s="13">
        <v>184.8</v>
      </c>
      <c r="K174" s="13">
        <v>225.89</v>
      </c>
    </row>
    <row r="175" spans="1:11" x14ac:dyDescent="0.3">
      <c r="A175" s="78" t="s">
        <v>344</v>
      </c>
      <c r="B175" s="209" t="s">
        <v>345</v>
      </c>
      <c r="C175" s="210"/>
      <c r="D175" s="210"/>
      <c r="E175" s="210"/>
      <c r="F175" s="210"/>
      <c r="G175" s="210"/>
      <c r="H175" s="211"/>
      <c r="I175" s="86">
        <f>SUM(I176:I177)</f>
        <v>20411.830000000002</v>
      </c>
      <c r="J175" s="13" t="e">
        <v>#N/A</v>
      </c>
      <c r="K175" s="13"/>
    </row>
    <row r="176" spans="1:11" ht="26.4" x14ac:dyDescent="0.3">
      <c r="A176" s="79" t="s">
        <v>346</v>
      </c>
      <c r="B176" s="6" t="s">
        <v>347</v>
      </c>
      <c r="C176" s="7" t="s">
        <v>348</v>
      </c>
      <c r="D176" s="6" t="s">
        <v>23</v>
      </c>
      <c r="E176" s="6" t="s">
        <v>14</v>
      </c>
      <c r="F176" s="87">
        <v>4.03</v>
      </c>
      <c r="G176" s="14">
        <f>IF(ISNUMBER(J176),J176,K176)</f>
        <v>1410.14</v>
      </c>
      <c r="H176" s="14">
        <f t="shared" si="13"/>
        <v>1762.68</v>
      </c>
      <c r="I176" s="88">
        <f t="shared" si="15"/>
        <v>7103.6</v>
      </c>
      <c r="J176" s="13" t="e">
        <v>#N/A</v>
      </c>
      <c r="K176" s="13">
        <v>1410.14</v>
      </c>
    </row>
    <row r="177" spans="1:11" ht="26.4" x14ac:dyDescent="0.3">
      <c r="A177" s="79" t="s">
        <v>349</v>
      </c>
      <c r="B177" s="6" t="s">
        <v>350</v>
      </c>
      <c r="C177" s="7" t="s">
        <v>351</v>
      </c>
      <c r="D177" s="6" t="s">
        <v>23</v>
      </c>
      <c r="E177" s="6" t="s">
        <v>14</v>
      </c>
      <c r="F177" s="87">
        <v>7.55</v>
      </c>
      <c r="G177" s="14">
        <f>IF(ISNUMBER(J177),J177,K177)</f>
        <v>1410.14</v>
      </c>
      <c r="H177" s="14">
        <f t="shared" si="13"/>
        <v>1762.68</v>
      </c>
      <c r="I177" s="88">
        <f t="shared" si="15"/>
        <v>13308.23</v>
      </c>
      <c r="J177" s="13" t="e">
        <v>#N/A</v>
      </c>
      <c r="K177" s="13">
        <v>1410.14</v>
      </c>
    </row>
    <row r="178" spans="1:11" x14ac:dyDescent="0.3">
      <c r="A178" s="78" t="s">
        <v>352</v>
      </c>
      <c r="B178" s="209" t="s">
        <v>353</v>
      </c>
      <c r="C178" s="210"/>
      <c r="D178" s="210"/>
      <c r="E178" s="210"/>
      <c r="F178" s="210"/>
      <c r="G178" s="210"/>
      <c r="H178" s="211"/>
      <c r="I178" s="86">
        <f>SUM(I179:I185)</f>
        <v>243261.49000000002</v>
      </c>
      <c r="J178" s="13" t="e">
        <v>#N/A</v>
      </c>
      <c r="K178" s="13"/>
    </row>
    <row r="179" spans="1:11" ht="26.4" x14ac:dyDescent="0.3">
      <c r="A179" s="79" t="s">
        <v>354</v>
      </c>
      <c r="B179" s="6" t="s">
        <v>355</v>
      </c>
      <c r="C179" s="7" t="s">
        <v>356</v>
      </c>
      <c r="D179" s="6" t="s">
        <v>23</v>
      </c>
      <c r="E179" s="6" t="s">
        <v>14</v>
      </c>
      <c r="F179" s="87">
        <v>2.97</v>
      </c>
      <c r="G179" s="14">
        <f t="shared" ref="G179:G185" si="17">IF(ISNUMBER(J179),J179,K179)</f>
        <v>937.07</v>
      </c>
      <c r="H179" s="14">
        <f t="shared" si="13"/>
        <v>1171.3399999999999</v>
      </c>
      <c r="I179" s="88">
        <f t="shared" si="15"/>
        <v>3478.88</v>
      </c>
      <c r="J179" s="13" t="e">
        <v>#N/A</v>
      </c>
      <c r="K179" s="13">
        <v>937.07</v>
      </c>
    </row>
    <row r="180" spans="1:11" ht="26.4" x14ac:dyDescent="0.3">
      <c r="A180" s="79" t="s">
        <v>357</v>
      </c>
      <c r="B180" s="6" t="s">
        <v>358</v>
      </c>
      <c r="C180" s="7" t="s">
        <v>359</v>
      </c>
      <c r="D180" s="6" t="s">
        <v>23</v>
      </c>
      <c r="E180" s="6" t="s">
        <v>14</v>
      </c>
      <c r="F180" s="87">
        <v>7.29</v>
      </c>
      <c r="G180" s="14">
        <f t="shared" si="17"/>
        <v>927.81</v>
      </c>
      <c r="H180" s="14">
        <f t="shared" si="13"/>
        <v>1159.76</v>
      </c>
      <c r="I180" s="88">
        <f t="shared" si="15"/>
        <v>8454.65</v>
      </c>
      <c r="J180" s="13" t="e">
        <v>#N/A</v>
      </c>
      <c r="K180" s="13">
        <v>927.81</v>
      </c>
    </row>
    <row r="181" spans="1:11" x14ac:dyDescent="0.3">
      <c r="A181" s="79" t="s">
        <v>360</v>
      </c>
      <c r="B181" s="6" t="s">
        <v>361</v>
      </c>
      <c r="C181" s="7" t="s">
        <v>362</v>
      </c>
      <c r="D181" s="6" t="s">
        <v>23</v>
      </c>
      <c r="E181" s="6" t="s">
        <v>14</v>
      </c>
      <c r="F181" s="87">
        <v>164.44</v>
      </c>
      <c r="G181" s="14">
        <f t="shared" si="17"/>
        <v>916.7</v>
      </c>
      <c r="H181" s="14">
        <f t="shared" si="13"/>
        <v>1145.8800000000001</v>
      </c>
      <c r="I181" s="88">
        <f t="shared" si="15"/>
        <v>188428.51</v>
      </c>
      <c r="J181" s="13" t="e">
        <v>#N/A</v>
      </c>
      <c r="K181" s="13">
        <v>916.7</v>
      </c>
    </row>
    <row r="182" spans="1:11" x14ac:dyDescent="0.3">
      <c r="A182" s="79" t="s">
        <v>363</v>
      </c>
      <c r="B182" s="6" t="s">
        <v>364</v>
      </c>
      <c r="C182" s="7" t="s">
        <v>365</v>
      </c>
      <c r="D182" s="6" t="s">
        <v>23</v>
      </c>
      <c r="E182" s="6" t="s">
        <v>14</v>
      </c>
      <c r="F182" s="87">
        <v>69.790000000000006</v>
      </c>
      <c r="G182" s="14">
        <f t="shared" si="17"/>
        <v>277.25</v>
      </c>
      <c r="H182" s="14">
        <f t="shared" si="13"/>
        <v>346.56</v>
      </c>
      <c r="I182" s="88">
        <f t="shared" si="15"/>
        <v>24186.42</v>
      </c>
      <c r="J182" s="13" t="e">
        <v>#N/A</v>
      </c>
      <c r="K182" s="13">
        <v>277.25</v>
      </c>
    </row>
    <row r="183" spans="1:11" ht="39.6" x14ac:dyDescent="0.3">
      <c r="A183" s="79" t="s">
        <v>366</v>
      </c>
      <c r="B183" s="6" t="s">
        <v>367</v>
      </c>
      <c r="C183" s="7" t="s">
        <v>368</v>
      </c>
      <c r="D183" s="6" t="s">
        <v>23</v>
      </c>
      <c r="E183" s="6" t="s">
        <v>14</v>
      </c>
      <c r="F183" s="87">
        <v>6.3</v>
      </c>
      <c r="G183" s="14">
        <f t="shared" si="17"/>
        <v>1108.92</v>
      </c>
      <c r="H183" s="14">
        <f t="shared" si="13"/>
        <v>1386.15</v>
      </c>
      <c r="I183" s="88">
        <f t="shared" si="15"/>
        <v>8732.75</v>
      </c>
      <c r="J183" s="13" t="e">
        <v>#N/A</v>
      </c>
      <c r="K183" s="13">
        <v>1108.92</v>
      </c>
    </row>
    <row r="184" spans="1:11" ht="39.6" x14ac:dyDescent="0.3">
      <c r="A184" s="79" t="s">
        <v>369</v>
      </c>
      <c r="B184" s="6" t="s">
        <v>370</v>
      </c>
      <c r="C184" s="7" t="s">
        <v>371</v>
      </c>
      <c r="D184" s="6" t="s">
        <v>23</v>
      </c>
      <c r="E184" s="6" t="s">
        <v>14</v>
      </c>
      <c r="F184" s="87">
        <v>4.8</v>
      </c>
      <c r="G184" s="14">
        <f t="shared" si="17"/>
        <v>1108.92</v>
      </c>
      <c r="H184" s="14">
        <f t="shared" si="13"/>
        <v>1386.15</v>
      </c>
      <c r="I184" s="88">
        <f t="shared" si="15"/>
        <v>6653.52</v>
      </c>
      <c r="J184" s="13" t="e">
        <v>#N/A</v>
      </c>
      <c r="K184" s="13">
        <v>1108.92</v>
      </c>
    </row>
    <row r="185" spans="1:11" ht="39.6" x14ac:dyDescent="0.3">
      <c r="A185" s="79" t="s">
        <v>372</v>
      </c>
      <c r="B185" s="6" t="s">
        <v>373</v>
      </c>
      <c r="C185" s="7" t="s">
        <v>374</v>
      </c>
      <c r="D185" s="6" t="s">
        <v>23</v>
      </c>
      <c r="E185" s="6" t="s">
        <v>14</v>
      </c>
      <c r="F185" s="87">
        <v>2.4</v>
      </c>
      <c r="G185" s="14">
        <f t="shared" si="17"/>
        <v>1108.92</v>
      </c>
      <c r="H185" s="14">
        <f t="shared" si="13"/>
        <v>1386.15</v>
      </c>
      <c r="I185" s="88">
        <f t="shared" si="15"/>
        <v>3326.76</v>
      </c>
      <c r="J185" s="13" t="e">
        <v>#N/A</v>
      </c>
      <c r="K185" s="13">
        <v>1108.92</v>
      </c>
    </row>
    <row r="186" spans="1:11" x14ac:dyDescent="0.3">
      <c r="A186" s="78" t="s">
        <v>375</v>
      </c>
      <c r="B186" s="209" t="s">
        <v>376</v>
      </c>
      <c r="C186" s="210"/>
      <c r="D186" s="210"/>
      <c r="E186" s="210"/>
      <c r="F186" s="210"/>
      <c r="G186" s="210"/>
      <c r="H186" s="211"/>
      <c r="I186" s="86">
        <f>SUM(I187:I193)</f>
        <v>446413.15</v>
      </c>
      <c r="J186" s="13" t="e">
        <v>#N/A</v>
      </c>
      <c r="K186" s="13"/>
    </row>
    <row r="187" spans="1:11" ht="52.8" x14ac:dyDescent="0.3">
      <c r="A187" s="79" t="s">
        <v>377</v>
      </c>
      <c r="B187" s="6" t="s">
        <v>378</v>
      </c>
      <c r="C187" s="7" t="s">
        <v>379</v>
      </c>
      <c r="D187" s="6" t="s">
        <v>23</v>
      </c>
      <c r="E187" s="6" t="s">
        <v>14</v>
      </c>
      <c r="F187" s="87">
        <v>1402.03</v>
      </c>
      <c r="G187" s="14">
        <f t="shared" ref="G187:G193" si="18">IF(ISNUMBER(J187),J187,K187)</f>
        <v>200.17</v>
      </c>
      <c r="H187" s="14">
        <f t="shared" si="13"/>
        <v>250.21</v>
      </c>
      <c r="I187" s="88">
        <f t="shared" si="15"/>
        <v>350801.93</v>
      </c>
      <c r="J187" s="13">
        <v>200.17</v>
      </c>
      <c r="K187" s="13">
        <v>199.01</v>
      </c>
    </row>
    <row r="188" spans="1:11" ht="26.4" x14ac:dyDescent="0.3">
      <c r="A188" s="79" t="s">
        <v>380</v>
      </c>
      <c r="B188" s="6" t="s">
        <v>381</v>
      </c>
      <c r="C188" s="7" t="s">
        <v>382</v>
      </c>
      <c r="D188" s="6" t="s">
        <v>23</v>
      </c>
      <c r="E188" s="6" t="s">
        <v>26</v>
      </c>
      <c r="F188" s="87">
        <v>83.13</v>
      </c>
      <c r="G188" s="14">
        <f t="shared" si="18"/>
        <v>158.27999999999997</v>
      </c>
      <c r="H188" s="14">
        <f t="shared" si="13"/>
        <v>197.85</v>
      </c>
      <c r="I188" s="88">
        <f t="shared" si="15"/>
        <v>16447.27</v>
      </c>
      <c r="J188" s="13">
        <v>158.27999999999997</v>
      </c>
      <c r="K188" s="13">
        <v>156.59</v>
      </c>
    </row>
    <row r="189" spans="1:11" ht="26.4" x14ac:dyDescent="0.3">
      <c r="A189" s="79" t="s">
        <v>383</v>
      </c>
      <c r="B189" s="6">
        <v>94229</v>
      </c>
      <c r="C189" s="7" t="s">
        <v>384</v>
      </c>
      <c r="D189" s="6" t="s">
        <v>13</v>
      </c>
      <c r="E189" s="6" t="s">
        <v>26</v>
      </c>
      <c r="F189" s="87">
        <v>115.14</v>
      </c>
      <c r="G189" s="14">
        <f t="shared" si="18"/>
        <v>161.59</v>
      </c>
      <c r="H189" s="14">
        <f t="shared" si="13"/>
        <v>201.99</v>
      </c>
      <c r="I189" s="88">
        <f t="shared" si="15"/>
        <v>23257.13</v>
      </c>
      <c r="J189" s="13">
        <v>161.59</v>
      </c>
      <c r="K189" s="13">
        <v>163.27000000000001</v>
      </c>
    </row>
    <row r="190" spans="1:11" x14ac:dyDescent="0.3">
      <c r="A190" s="79" t="s">
        <v>385</v>
      </c>
      <c r="B190" s="6" t="s">
        <v>386</v>
      </c>
      <c r="C190" s="7" t="s">
        <v>387</v>
      </c>
      <c r="D190" s="6" t="s">
        <v>23</v>
      </c>
      <c r="E190" s="6" t="s">
        <v>26</v>
      </c>
      <c r="F190" s="87">
        <v>139.80000000000001</v>
      </c>
      <c r="G190" s="14">
        <f t="shared" si="18"/>
        <v>56.9</v>
      </c>
      <c r="H190" s="14">
        <f t="shared" si="13"/>
        <v>71.13</v>
      </c>
      <c r="I190" s="88">
        <f t="shared" si="15"/>
        <v>9943.9699999999993</v>
      </c>
      <c r="J190" s="13" t="e">
        <v>#N/A</v>
      </c>
      <c r="K190" s="13">
        <v>56.9</v>
      </c>
    </row>
    <row r="191" spans="1:11" x14ac:dyDescent="0.3">
      <c r="A191" s="79" t="s">
        <v>388</v>
      </c>
      <c r="B191" s="6" t="s">
        <v>389</v>
      </c>
      <c r="C191" s="7" t="s">
        <v>390</v>
      </c>
      <c r="D191" s="6" t="s">
        <v>23</v>
      </c>
      <c r="E191" s="6" t="s">
        <v>26</v>
      </c>
      <c r="F191" s="87">
        <v>66.150000000000006</v>
      </c>
      <c r="G191" s="14">
        <f t="shared" si="18"/>
        <v>56.9</v>
      </c>
      <c r="H191" s="14">
        <f t="shared" si="13"/>
        <v>71.13</v>
      </c>
      <c r="I191" s="88">
        <f t="shared" si="15"/>
        <v>4705.25</v>
      </c>
      <c r="J191" s="13" t="e">
        <v>#N/A</v>
      </c>
      <c r="K191" s="13">
        <v>56.9</v>
      </c>
    </row>
    <row r="192" spans="1:11" x14ac:dyDescent="0.3">
      <c r="A192" s="79" t="s">
        <v>391</v>
      </c>
      <c r="B192" s="6" t="s">
        <v>392</v>
      </c>
      <c r="C192" s="7" t="s">
        <v>393</v>
      </c>
      <c r="D192" s="6" t="s">
        <v>23</v>
      </c>
      <c r="E192" s="6" t="s">
        <v>26</v>
      </c>
      <c r="F192" s="87">
        <v>108.8</v>
      </c>
      <c r="G192" s="14">
        <f t="shared" si="18"/>
        <v>56.9</v>
      </c>
      <c r="H192" s="14">
        <f t="shared" si="13"/>
        <v>71.13</v>
      </c>
      <c r="I192" s="88">
        <f t="shared" si="15"/>
        <v>7738.94</v>
      </c>
      <c r="J192" s="13" t="e">
        <v>#N/A</v>
      </c>
      <c r="K192" s="13">
        <v>56.9</v>
      </c>
    </row>
    <row r="193" spans="1:11" ht="26.4" x14ac:dyDescent="0.3">
      <c r="A193" s="79" t="s">
        <v>394</v>
      </c>
      <c r="B193" s="6" t="s">
        <v>395</v>
      </c>
      <c r="C193" s="7" t="s">
        <v>396</v>
      </c>
      <c r="D193" s="6" t="s">
        <v>23</v>
      </c>
      <c r="E193" s="6" t="s">
        <v>26</v>
      </c>
      <c r="F193" s="87">
        <v>266</v>
      </c>
      <c r="G193" s="14">
        <f t="shared" si="18"/>
        <v>100.81</v>
      </c>
      <c r="H193" s="14">
        <f t="shared" si="13"/>
        <v>126.01</v>
      </c>
      <c r="I193" s="88">
        <f t="shared" si="15"/>
        <v>33518.660000000003</v>
      </c>
      <c r="J193" s="13" t="e">
        <v>#N/A</v>
      </c>
      <c r="K193" s="13">
        <v>100.81</v>
      </c>
    </row>
    <row r="194" spans="1:11" x14ac:dyDescent="0.3">
      <c r="A194" s="78" t="s">
        <v>397</v>
      </c>
      <c r="B194" s="209" t="s">
        <v>398</v>
      </c>
      <c r="C194" s="210"/>
      <c r="D194" s="210"/>
      <c r="E194" s="210"/>
      <c r="F194" s="210"/>
      <c r="G194" s="210"/>
      <c r="H194" s="211"/>
      <c r="I194" s="86">
        <f>SUM(I195:I200)</f>
        <v>58654.659999999996</v>
      </c>
      <c r="J194" s="13" t="e">
        <v>#N/A</v>
      </c>
      <c r="K194" s="13"/>
    </row>
    <row r="195" spans="1:11" x14ac:dyDescent="0.3">
      <c r="A195" s="79" t="s">
        <v>399</v>
      </c>
      <c r="B195" s="6" t="s">
        <v>400</v>
      </c>
      <c r="C195" s="7" t="s">
        <v>401</v>
      </c>
      <c r="D195" s="6" t="s">
        <v>23</v>
      </c>
      <c r="E195" s="6" t="s">
        <v>14</v>
      </c>
      <c r="F195" s="87">
        <v>630.63</v>
      </c>
      <c r="G195" s="14">
        <f t="shared" ref="G195:G200" si="19">IF(ISNUMBER(J195),J195,K195)</f>
        <v>47.56</v>
      </c>
      <c r="H195" s="14">
        <f t="shared" si="13"/>
        <v>59.45</v>
      </c>
      <c r="I195" s="88">
        <f t="shared" si="15"/>
        <v>37490.949999999997</v>
      </c>
      <c r="J195" s="13">
        <v>47.56</v>
      </c>
      <c r="K195" s="13">
        <v>47.64</v>
      </c>
    </row>
    <row r="196" spans="1:11" x14ac:dyDescent="0.3">
      <c r="A196" s="79" t="s">
        <v>402</v>
      </c>
      <c r="B196" s="6" t="s">
        <v>403</v>
      </c>
      <c r="C196" s="7" t="s">
        <v>404</v>
      </c>
      <c r="D196" s="6" t="s">
        <v>23</v>
      </c>
      <c r="E196" s="6" t="s">
        <v>14</v>
      </c>
      <c r="F196" s="87">
        <v>41.56</v>
      </c>
      <c r="G196" s="14">
        <f t="shared" si="19"/>
        <v>47.56</v>
      </c>
      <c r="H196" s="14">
        <f t="shared" si="13"/>
        <v>59.45</v>
      </c>
      <c r="I196" s="88">
        <f t="shared" si="15"/>
        <v>2470.7399999999998</v>
      </c>
      <c r="J196" s="13">
        <v>47.56</v>
      </c>
      <c r="K196" s="13">
        <v>47.64</v>
      </c>
    </row>
    <row r="197" spans="1:11" x14ac:dyDescent="0.3">
      <c r="A197" s="79" t="s">
        <v>405</v>
      </c>
      <c r="B197" s="6" t="s">
        <v>406</v>
      </c>
      <c r="C197" s="7" t="s">
        <v>407</v>
      </c>
      <c r="D197" s="6" t="s">
        <v>23</v>
      </c>
      <c r="E197" s="6" t="s">
        <v>14</v>
      </c>
      <c r="F197" s="87">
        <v>171.06</v>
      </c>
      <c r="G197" s="14">
        <f t="shared" si="19"/>
        <v>47.56</v>
      </c>
      <c r="H197" s="14">
        <f t="shared" si="13"/>
        <v>59.45</v>
      </c>
      <c r="I197" s="88">
        <f t="shared" si="15"/>
        <v>10169.52</v>
      </c>
      <c r="J197" s="13">
        <v>47.56</v>
      </c>
      <c r="K197" s="13">
        <v>47.64</v>
      </c>
    </row>
    <row r="198" spans="1:11" x14ac:dyDescent="0.3">
      <c r="A198" s="79" t="s">
        <v>408</v>
      </c>
      <c r="B198" s="6" t="s">
        <v>409</v>
      </c>
      <c r="C198" s="7" t="s">
        <v>410</v>
      </c>
      <c r="D198" s="6" t="s">
        <v>23</v>
      </c>
      <c r="E198" s="6" t="s">
        <v>14</v>
      </c>
      <c r="F198" s="87">
        <v>40.44</v>
      </c>
      <c r="G198" s="14">
        <f t="shared" si="19"/>
        <v>47.56</v>
      </c>
      <c r="H198" s="14">
        <f t="shared" si="13"/>
        <v>59.45</v>
      </c>
      <c r="I198" s="88">
        <f t="shared" si="15"/>
        <v>2404.16</v>
      </c>
      <c r="J198" s="13">
        <v>47.56</v>
      </c>
      <c r="K198" s="13">
        <v>47.64</v>
      </c>
    </row>
    <row r="199" spans="1:11" ht="39.6" x14ac:dyDescent="0.3">
      <c r="A199" s="79" t="s">
        <v>411</v>
      </c>
      <c r="B199" s="6">
        <v>87755</v>
      </c>
      <c r="C199" s="7" t="s">
        <v>412</v>
      </c>
      <c r="D199" s="6" t="s">
        <v>13</v>
      </c>
      <c r="E199" s="6" t="s">
        <v>14</v>
      </c>
      <c r="F199" s="87">
        <v>41.56</v>
      </c>
      <c r="G199" s="14">
        <f t="shared" si="19"/>
        <v>58.2</v>
      </c>
      <c r="H199" s="14">
        <f t="shared" si="13"/>
        <v>72.75</v>
      </c>
      <c r="I199" s="88">
        <f t="shared" si="15"/>
        <v>3023.49</v>
      </c>
      <c r="J199" s="13">
        <v>58.2</v>
      </c>
      <c r="K199" s="13">
        <v>56.04</v>
      </c>
    </row>
    <row r="200" spans="1:11" ht="26.4" x14ac:dyDescent="0.3">
      <c r="A200" s="79" t="s">
        <v>413</v>
      </c>
      <c r="B200" s="6">
        <v>98565</v>
      </c>
      <c r="C200" s="7" t="s">
        <v>414</v>
      </c>
      <c r="D200" s="6" t="s">
        <v>13</v>
      </c>
      <c r="E200" s="6" t="s">
        <v>14</v>
      </c>
      <c r="F200" s="87">
        <v>41.56</v>
      </c>
      <c r="G200" s="14">
        <f t="shared" si="19"/>
        <v>59.59</v>
      </c>
      <c r="H200" s="14">
        <f t="shared" si="13"/>
        <v>74.489999999999995</v>
      </c>
      <c r="I200" s="88">
        <f t="shared" si="15"/>
        <v>3095.8</v>
      </c>
      <c r="J200" s="13">
        <v>59.59</v>
      </c>
      <c r="K200" s="13">
        <v>57.15</v>
      </c>
    </row>
    <row r="201" spans="1:11" x14ac:dyDescent="0.3">
      <c r="A201" s="78" t="s">
        <v>415</v>
      </c>
      <c r="B201" s="209" t="s">
        <v>416</v>
      </c>
      <c r="C201" s="210"/>
      <c r="D201" s="210"/>
      <c r="E201" s="210"/>
      <c r="F201" s="210"/>
      <c r="G201" s="210"/>
      <c r="H201" s="211"/>
      <c r="I201" s="86">
        <f>I202+I215</f>
        <v>586420.16</v>
      </c>
      <c r="J201" s="13" t="e">
        <v>#N/A</v>
      </c>
      <c r="K201" s="13"/>
    </row>
    <row r="202" spans="1:11" x14ac:dyDescent="0.3">
      <c r="A202" s="78" t="s">
        <v>417</v>
      </c>
      <c r="B202" s="209" t="s">
        <v>43</v>
      </c>
      <c r="C202" s="210"/>
      <c r="D202" s="210"/>
      <c r="E202" s="210"/>
      <c r="F202" s="210"/>
      <c r="G202" s="210"/>
      <c r="H202" s="211"/>
      <c r="I202" s="86">
        <f>SUM(I203:I214)</f>
        <v>580290.43000000005</v>
      </c>
      <c r="J202" s="13" t="e">
        <v>#N/A</v>
      </c>
      <c r="K202" s="13"/>
    </row>
    <row r="203" spans="1:11" ht="26.4" x14ac:dyDescent="0.3">
      <c r="A203" s="79" t="s">
        <v>418</v>
      </c>
      <c r="B203" s="6">
        <v>87878</v>
      </c>
      <c r="C203" s="7" t="s">
        <v>419</v>
      </c>
      <c r="D203" s="6" t="s">
        <v>13</v>
      </c>
      <c r="E203" s="6" t="s">
        <v>14</v>
      </c>
      <c r="F203" s="87">
        <v>4084.95</v>
      </c>
      <c r="G203" s="14">
        <f t="shared" ref="G203:G214" si="20">IF(ISNUMBER(J203),J203,K203)</f>
        <v>5.47</v>
      </c>
      <c r="H203" s="14">
        <f t="shared" si="13"/>
        <v>6.84</v>
      </c>
      <c r="I203" s="88">
        <f t="shared" si="15"/>
        <v>27941.06</v>
      </c>
      <c r="J203" s="13">
        <v>5.47</v>
      </c>
      <c r="K203" s="13">
        <v>5.26</v>
      </c>
    </row>
    <row r="204" spans="1:11" ht="39.6" x14ac:dyDescent="0.3">
      <c r="A204" s="79" t="s">
        <v>420</v>
      </c>
      <c r="B204" s="6">
        <v>87535</v>
      </c>
      <c r="C204" s="7" t="s">
        <v>421</v>
      </c>
      <c r="D204" s="6" t="s">
        <v>13</v>
      </c>
      <c r="E204" s="6" t="s">
        <v>14</v>
      </c>
      <c r="F204" s="87">
        <v>2783</v>
      </c>
      <c r="G204" s="14">
        <f t="shared" si="20"/>
        <v>39.950000000000003</v>
      </c>
      <c r="H204" s="14">
        <f t="shared" si="13"/>
        <v>49.94</v>
      </c>
      <c r="I204" s="88">
        <f t="shared" si="15"/>
        <v>138983.01999999999</v>
      </c>
      <c r="J204" s="13">
        <v>39.950000000000003</v>
      </c>
      <c r="K204" s="13">
        <v>38.090000000000003</v>
      </c>
    </row>
    <row r="205" spans="1:11" ht="39.6" x14ac:dyDescent="0.3">
      <c r="A205" s="79" t="s">
        <v>422</v>
      </c>
      <c r="B205" s="6">
        <v>87792</v>
      </c>
      <c r="C205" s="7" t="s">
        <v>423</v>
      </c>
      <c r="D205" s="6" t="s">
        <v>13</v>
      </c>
      <c r="E205" s="6" t="s">
        <v>14</v>
      </c>
      <c r="F205" s="87">
        <v>1301.95</v>
      </c>
      <c r="G205" s="14">
        <f t="shared" si="20"/>
        <v>47.95</v>
      </c>
      <c r="H205" s="14">
        <f t="shared" ref="H205:H268" si="21">ROUND(G205+(G205*$H$10),2)</f>
        <v>59.94</v>
      </c>
      <c r="I205" s="88">
        <f t="shared" si="15"/>
        <v>78038.880000000005</v>
      </c>
      <c r="J205" s="13">
        <v>47.95</v>
      </c>
      <c r="K205" s="13">
        <v>45.7</v>
      </c>
    </row>
    <row r="206" spans="1:11" ht="39.6" x14ac:dyDescent="0.3">
      <c r="A206" s="79" t="s">
        <v>424</v>
      </c>
      <c r="B206" s="6">
        <v>87543</v>
      </c>
      <c r="C206" s="7" t="s">
        <v>425</v>
      </c>
      <c r="D206" s="6" t="s">
        <v>13</v>
      </c>
      <c r="E206" s="6" t="s">
        <v>14</v>
      </c>
      <c r="F206" s="87">
        <v>1909.34</v>
      </c>
      <c r="G206" s="14">
        <f t="shared" si="20"/>
        <v>27.6</v>
      </c>
      <c r="H206" s="14">
        <f t="shared" si="21"/>
        <v>34.5</v>
      </c>
      <c r="I206" s="88">
        <f t="shared" si="15"/>
        <v>65872.23</v>
      </c>
      <c r="J206" s="13">
        <v>27.6</v>
      </c>
      <c r="K206" s="13">
        <v>27.26</v>
      </c>
    </row>
    <row r="207" spans="1:11" ht="26.4" x14ac:dyDescent="0.3">
      <c r="A207" s="79" t="s">
        <v>426</v>
      </c>
      <c r="B207" s="6">
        <v>87273</v>
      </c>
      <c r="C207" s="7" t="s">
        <v>427</v>
      </c>
      <c r="D207" s="6" t="s">
        <v>13</v>
      </c>
      <c r="E207" s="6" t="s">
        <v>14</v>
      </c>
      <c r="F207" s="87">
        <v>671.71</v>
      </c>
      <c r="G207" s="14">
        <f t="shared" si="20"/>
        <v>64.69</v>
      </c>
      <c r="H207" s="14">
        <f t="shared" si="21"/>
        <v>80.86</v>
      </c>
      <c r="I207" s="88">
        <f t="shared" si="15"/>
        <v>54314.47</v>
      </c>
      <c r="J207" s="13">
        <v>64.69</v>
      </c>
      <c r="K207" s="13">
        <v>66.97</v>
      </c>
    </row>
    <row r="208" spans="1:11" ht="26.4" x14ac:dyDescent="0.3">
      <c r="A208" s="79" t="s">
        <v>428</v>
      </c>
      <c r="B208" s="6" t="s">
        <v>429</v>
      </c>
      <c r="C208" s="7" t="s">
        <v>430</v>
      </c>
      <c r="D208" s="6" t="s">
        <v>23</v>
      </c>
      <c r="E208" s="6" t="s">
        <v>14</v>
      </c>
      <c r="F208" s="87">
        <v>166.07</v>
      </c>
      <c r="G208" s="14">
        <f t="shared" si="20"/>
        <v>59.52</v>
      </c>
      <c r="H208" s="14">
        <f t="shared" si="21"/>
        <v>74.400000000000006</v>
      </c>
      <c r="I208" s="88">
        <f t="shared" si="15"/>
        <v>12355.61</v>
      </c>
      <c r="J208" s="13" t="e">
        <v>#N/A</v>
      </c>
      <c r="K208" s="13">
        <v>59.52</v>
      </c>
    </row>
    <row r="209" spans="1:11" ht="26.4" x14ac:dyDescent="0.3">
      <c r="A209" s="79" t="s">
        <v>431</v>
      </c>
      <c r="B209" s="6" t="s">
        <v>432</v>
      </c>
      <c r="C209" s="7" t="s">
        <v>433</v>
      </c>
      <c r="D209" s="6" t="s">
        <v>23</v>
      </c>
      <c r="E209" s="6" t="s">
        <v>14</v>
      </c>
      <c r="F209" s="87">
        <v>8.3000000000000007</v>
      </c>
      <c r="G209" s="14">
        <f t="shared" si="20"/>
        <v>59.52</v>
      </c>
      <c r="H209" s="14">
        <f t="shared" si="21"/>
        <v>74.400000000000006</v>
      </c>
      <c r="I209" s="88">
        <f t="shared" si="15"/>
        <v>617.52</v>
      </c>
      <c r="J209" s="13" t="e">
        <v>#N/A</v>
      </c>
      <c r="K209" s="13">
        <v>59.52</v>
      </c>
    </row>
    <row r="210" spans="1:11" ht="26.4" x14ac:dyDescent="0.3">
      <c r="A210" s="79" t="s">
        <v>434</v>
      </c>
      <c r="B210" s="6" t="s">
        <v>435</v>
      </c>
      <c r="C210" s="7" t="s">
        <v>436</v>
      </c>
      <c r="D210" s="6" t="s">
        <v>23</v>
      </c>
      <c r="E210" s="6" t="s">
        <v>14</v>
      </c>
      <c r="F210" s="87">
        <v>17.25</v>
      </c>
      <c r="G210" s="14">
        <f t="shared" si="20"/>
        <v>59.52</v>
      </c>
      <c r="H210" s="14">
        <f t="shared" si="21"/>
        <v>74.400000000000006</v>
      </c>
      <c r="I210" s="88">
        <f t="shared" si="15"/>
        <v>1283.4000000000001</v>
      </c>
      <c r="J210" s="13" t="e">
        <v>#N/A</v>
      </c>
      <c r="K210" s="13">
        <v>59.52</v>
      </c>
    </row>
    <row r="211" spans="1:11" ht="26.4" x14ac:dyDescent="0.3">
      <c r="A211" s="79" t="s">
        <v>437</v>
      </c>
      <c r="B211" s="6" t="s">
        <v>438</v>
      </c>
      <c r="C211" s="7" t="s">
        <v>439</v>
      </c>
      <c r="D211" s="6" t="s">
        <v>23</v>
      </c>
      <c r="E211" s="6" t="s">
        <v>14</v>
      </c>
      <c r="F211" s="87">
        <v>8.7799999999999994</v>
      </c>
      <c r="G211" s="14">
        <f t="shared" si="20"/>
        <v>59.52</v>
      </c>
      <c r="H211" s="14">
        <f t="shared" si="21"/>
        <v>74.400000000000006</v>
      </c>
      <c r="I211" s="88">
        <f t="shared" si="15"/>
        <v>653.23</v>
      </c>
      <c r="J211" s="13" t="e">
        <v>#N/A</v>
      </c>
      <c r="K211" s="13">
        <v>59.52</v>
      </c>
    </row>
    <row r="212" spans="1:11" x14ac:dyDescent="0.3">
      <c r="A212" s="79" t="s">
        <v>440</v>
      </c>
      <c r="B212" s="6" t="s">
        <v>441</v>
      </c>
      <c r="C212" s="7" t="s">
        <v>442</v>
      </c>
      <c r="D212" s="6" t="s">
        <v>23</v>
      </c>
      <c r="E212" s="6" t="s">
        <v>26</v>
      </c>
      <c r="F212" s="87">
        <v>238.6</v>
      </c>
      <c r="G212" s="14">
        <f t="shared" si="20"/>
        <v>36.33</v>
      </c>
      <c r="H212" s="14">
        <f t="shared" si="21"/>
        <v>45.41</v>
      </c>
      <c r="I212" s="88">
        <f t="shared" si="15"/>
        <v>10834.83</v>
      </c>
      <c r="J212" s="13">
        <v>36.33</v>
      </c>
      <c r="K212" s="13">
        <v>27.38</v>
      </c>
    </row>
    <row r="213" spans="1:11" ht="26.4" x14ac:dyDescent="0.3">
      <c r="A213" s="79" t="s">
        <v>443</v>
      </c>
      <c r="B213" s="6">
        <v>96114</v>
      </c>
      <c r="C213" s="7" t="s">
        <v>444</v>
      </c>
      <c r="D213" s="6" t="s">
        <v>13</v>
      </c>
      <c r="E213" s="6" t="s">
        <v>14</v>
      </c>
      <c r="F213" s="87">
        <v>495.39</v>
      </c>
      <c r="G213" s="14">
        <f t="shared" si="20"/>
        <v>83.16</v>
      </c>
      <c r="H213" s="14">
        <f t="shared" si="21"/>
        <v>103.95</v>
      </c>
      <c r="I213" s="88">
        <f t="shared" si="15"/>
        <v>51495.79</v>
      </c>
      <c r="J213" s="13">
        <v>83.16</v>
      </c>
      <c r="K213" s="13">
        <v>82.96</v>
      </c>
    </row>
    <row r="214" spans="1:11" ht="26.4" x14ac:dyDescent="0.3">
      <c r="A214" s="79" t="s">
        <v>445</v>
      </c>
      <c r="B214" s="6" t="s">
        <v>446</v>
      </c>
      <c r="C214" s="7" t="s">
        <v>447</v>
      </c>
      <c r="D214" s="6" t="s">
        <v>23</v>
      </c>
      <c r="E214" s="6" t="s">
        <v>14</v>
      </c>
      <c r="F214" s="87">
        <v>734.92</v>
      </c>
      <c r="G214" s="14">
        <f t="shared" si="20"/>
        <v>150.11000000000001</v>
      </c>
      <c r="H214" s="14">
        <f t="shared" si="21"/>
        <v>187.64</v>
      </c>
      <c r="I214" s="88">
        <f t="shared" si="15"/>
        <v>137900.39000000001</v>
      </c>
      <c r="J214" s="13">
        <v>150.11000000000001</v>
      </c>
      <c r="K214" s="13">
        <v>164.37</v>
      </c>
    </row>
    <row r="215" spans="1:11" x14ac:dyDescent="0.3">
      <c r="A215" s="78" t="s">
        <v>448</v>
      </c>
      <c r="B215" s="209" t="s">
        <v>449</v>
      </c>
      <c r="C215" s="210"/>
      <c r="D215" s="210"/>
      <c r="E215" s="210"/>
      <c r="F215" s="210"/>
      <c r="G215" s="210"/>
      <c r="H215" s="211"/>
      <c r="I215" s="86">
        <f>SUM(I216:I217)</f>
        <v>6129.7300000000005</v>
      </c>
      <c r="J215" s="13" t="e">
        <v>#N/A</v>
      </c>
      <c r="K215" s="13"/>
    </row>
    <row r="216" spans="1:11" ht="26.4" x14ac:dyDescent="0.3">
      <c r="A216" s="79" t="s">
        <v>450</v>
      </c>
      <c r="B216" s="6">
        <v>87878</v>
      </c>
      <c r="C216" s="7" t="s">
        <v>419</v>
      </c>
      <c r="D216" s="6" t="s">
        <v>13</v>
      </c>
      <c r="E216" s="6" t="s">
        <v>14</v>
      </c>
      <c r="F216" s="87">
        <v>91.79</v>
      </c>
      <c r="G216" s="14">
        <f>IF(ISNUMBER(J216),J216,K216)</f>
        <v>5.47</v>
      </c>
      <c r="H216" s="14">
        <f t="shared" si="21"/>
        <v>6.84</v>
      </c>
      <c r="I216" s="88">
        <f t="shared" ref="I216:I278" si="22">ROUND((F216*H216),2)</f>
        <v>627.84</v>
      </c>
      <c r="J216" s="13">
        <v>5.47</v>
      </c>
      <c r="K216" s="13">
        <v>5.26</v>
      </c>
    </row>
    <row r="217" spans="1:11" ht="39.6" x14ac:dyDescent="0.3">
      <c r="A217" s="79" t="s">
        <v>451</v>
      </c>
      <c r="B217" s="6">
        <v>87792</v>
      </c>
      <c r="C217" s="7" t="s">
        <v>423</v>
      </c>
      <c r="D217" s="6" t="s">
        <v>13</v>
      </c>
      <c r="E217" s="6" t="s">
        <v>14</v>
      </c>
      <c r="F217" s="87">
        <v>91.79</v>
      </c>
      <c r="G217" s="14">
        <f>IF(ISNUMBER(J217),J217,K217)</f>
        <v>47.95</v>
      </c>
      <c r="H217" s="14">
        <f t="shared" si="21"/>
        <v>59.94</v>
      </c>
      <c r="I217" s="88">
        <f t="shared" si="22"/>
        <v>5501.89</v>
      </c>
      <c r="J217" s="13">
        <v>47.95</v>
      </c>
      <c r="K217" s="13">
        <v>45.7</v>
      </c>
    </row>
    <row r="218" spans="1:11" x14ac:dyDescent="0.3">
      <c r="A218" s="78" t="s">
        <v>452</v>
      </c>
      <c r="B218" s="209" t="s">
        <v>453</v>
      </c>
      <c r="C218" s="210"/>
      <c r="D218" s="210"/>
      <c r="E218" s="210"/>
      <c r="F218" s="210"/>
      <c r="G218" s="210"/>
      <c r="H218" s="211"/>
      <c r="I218" s="86">
        <f>I219+I230</f>
        <v>287573.2</v>
      </c>
      <c r="J218" s="13" t="e">
        <v>#N/A</v>
      </c>
      <c r="K218" s="13"/>
    </row>
    <row r="219" spans="1:11" x14ac:dyDescent="0.3">
      <c r="A219" s="78" t="s">
        <v>454</v>
      </c>
      <c r="B219" s="209" t="s">
        <v>455</v>
      </c>
      <c r="C219" s="210"/>
      <c r="D219" s="210"/>
      <c r="E219" s="210"/>
      <c r="F219" s="210"/>
      <c r="G219" s="210"/>
      <c r="H219" s="211"/>
      <c r="I219" s="86">
        <f>SUM(I220:I229)</f>
        <v>227010.82</v>
      </c>
      <c r="J219" s="13" t="e">
        <v>#N/A</v>
      </c>
      <c r="K219" s="13"/>
    </row>
    <row r="220" spans="1:11" x14ac:dyDescent="0.3">
      <c r="A220" s="79" t="s">
        <v>456</v>
      </c>
      <c r="B220" s="6" t="s">
        <v>457</v>
      </c>
      <c r="C220" s="7" t="s">
        <v>458</v>
      </c>
      <c r="D220" s="6" t="s">
        <v>23</v>
      </c>
      <c r="E220" s="6" t="s">
        <v>14</v>
      </c>
      <c r="F220" s="87">
        <v>783.63</v>
      </c>
      <c r="G220" s="14">
        <f t="shared" ref="G220:G229" si="23">IF(ISNUMBER(J220),J220,K220)</f>
        <v>37.39</v>
      </c>
      <c r="H220" s="14">
        <f t="shared" si="21"/>
        <v>46.74</v>
      </c>
      <c r="I220" s="88">
        <f t="shared" si="22"/>
        <v>36626.870000000003</v>
      </c>
      <c r="J220" s="13">
        <v>37.39</v>
      </c>
      <c r="K220" s="13">
        <v>44.9</v>
      </c>
    </row>
    <row r="221" spans="1:11" ht="39.6" x14ac:dyDescent="0.3">
      <c r="A221" s="79" t="s">
        <v>459</v>
      </c>
      <c r="B221" s="6">
        <v>87755</v>
      </c>
      <c r="C221" s="7" t="s">
        <v>412</v>
      </c>
      <c r="D221" s="6" t="s">
        <v>13</v>
      </c>
      <c r="E221" s="6" t="s">
        <v>14</v>
      </c>
      <c r="F221" s="87">
        <v>171.06</v>
      </c>
      <c r="G221" s="14">
        <f t="shared" si="23"/>
        <v>58.2</v>
      </c>
      <c r="H221" s="14">
        <f t="shared" si="21"/>
        <v>72.75</v>
      </c>
      <c r="I221" s="88">
        <f t="shared" si="22"/>
        <v>12444.62</v>
      </c>
      <c r="J221" s="13">
        <v>58.2</v>
      </c>
      <c r="K221" s="13">
        <v>56.04</v>
      </c>
    </row>
    <row r="222" spans="1:11" ht="26.4" x14ac:dyDescent="0.3">
      <c r="A222" s="79" t="s">
        <v>460</v>
      </c>
      <c r="B222" s="6">
        <v>87257</v>
      </c>
      <c r="C222" s="7" t="s">
        <v>461</v>
      </c>
      <c r="D222" s="6" t="s">
        <v>13</v>
      </c>
      <c r="E222" s="6" t="s">
        <v>14</v>
      </c>
      <c r="F222" s="87">
        <v>347.46</v>
      </c>
      <c r="G222" s="14">
        <f t="shared" si="23"/>
        <v>58.01</v>
      </c>
      <c r="H222" s="14">
        <f t="shared" si="21"/>
        <v>72.510000000000005</v>
      </c>
      <c r="I222" s="88">
        <f t="shared" si="22"/>
        <v>25194.32</v>
      </c>
      <c r="J222" s="13">
        <v>58.01</v>
      </c>
      <c r="K222" s="13">
        <v>82.54</v>
      </c>
    </row>
    <row r="223" spans="1:11" ht="26.4" x14ac:dyDescent="0.3">
      <c r="A223" s="79" t="s">
        <v>462</v>
      </c>
      <c r="B223" s="6">
        <v>87251</v>
      </c>
      <c r="C223" s="7" t="s">
        <v>463</v>
      </c>
      <c r="D223" s="6" t="s">
        <v>13</v>
      </c>
      <c r="E223" s="6" t="s">
        <v>14</v>
      </c>
      <c r="F223" s="87">
        <v>228.05</v>
      </c>
      <c r="G223" s="14">
        <f t="shared" si="23"/>
        <v>49.37</v>
      </c>
      <c r="H223" s="14">
        <f t="shared" si="21"/>
        <v>61.71</v>
      </c>
      <c r="I223" s="88">
        <f t="shared" si="22"/>
        <v>14072.97</v>
      </c>
      <c r="J223" s="13">
        <v>49.37</v>
      </c>
      <c r="K223" s="13">
        <v>49.72</v>
      </c>
    </row>
    <row r="224" spans="1:11" ht="26.4" x14ac:dyDescent="0.3">
      <c r="A224" s="79" t="s">
        <v>464</v>
      </c>
      <c r="B224" s="6" t="s">
        <v>465</v>
      </c>
      <c r="C224" s="7" t="s">
        <v>466</v>
      </c>
      <c r="D224" s="6" t="s">
        <v>23</v>
      </c>
      <c r="E224" s="6" t="s">
        <v>14</v>
      </c>
      <c r="F224" s="87">
        <v>394.65</v>
      </c>
      <c r="G224" s="14">
        <f t="shared" si="23"/>
        <v>207.01</v>
      </c>
      <c r="H224" s="14">
        <f t="shared" si="21"/>
        <v>258.76</v>
      </c>
      <c r="I224" s="88">
        <f t="shared" si="22"/>
        <v>102119.63</v>
      </c>
      <c r="J224" s="13" t="e">
        <v>#N/A</v>
      </c>
      <c r="K224" s="13">
        <v>207.01</v>
      </c>
    </row>
    <row r="225" spans="1:11" ht="26.4" x14ac:dyDescent="0.3">
      <c r="A225" s="79" t="s">
        <v>467</v>
      </c>
      <c r="B225" s="6" t="s">
        <v>468</v>
      </c>
      <c r="C225" s="7" t="s">
        <v>469</v>
      </c>
      <c r="D225" s="6" t="s">
        <v>23</v>
      </c>
      <c r="E225" s="6" t="s">
        <v>14</v>
      </c>
      <c r="F225" s="87">
        <v>394.65</v>
      </c>
      <c r="G225" s="14">
        <f t="shared" si="23"/>
        <v>4.72</v>
      </c>
      <c r="H225" s="14">
        <f t="shared" si="21"/>
        <v>5.9</v>
      </c>
      <c r="I225" s="88">
        <f t="shared" si="22"/>
        <v>2328.44</v>
      </c>
      <c r="J225" s="13" t="e">
        <v>#N/A</v>
      </c>
      <c r="K225" s="13">
        <v>4.72</v>
      </c>
    </row>
    <row r="226" spans="1:11" ht="26.4" x14ac:dyDescent="0.3">
      <c r="A226" s="79" t="s">
        <v>470</v>
      </c>
      <c r="B226" s="6">
        <v>88650</v>
      </c>
      <c r="C226" s="7" t="s">
        <v>471</v>
      </c>
      <c r="D226" s="6" t="s">
        <v>13</v>
      </c>
      <c r="E226" s="6" t="s">
        <v>26</v>
      </c>
      <c r="F226" s="87">
        <v>132.1</v>
      </c>
      <c r="G226" s="14">
        <f t="shared" si="23"/>
        <v>11.05</v>
      </c>
      <c r="H226" s="14">
        <f t="shared" si="21"/>
        <v>13.81</v>
      </c>
      <c r="I226" s="88">
        <f t="shared" si="22"/>
        <v>1824.3</v>
      </c>
      <c r="J226" s="13">
        <v>11.05</v>
      </c>
      <c r="K226" s="13">
        <v>15.29</v>
      </c>
    </row>
    <row r="227" spans="1:11" x14ac:dyDescent="0.3">
      <c r="A227" s="79" t="s">
        <v>472</v>
      </c>
      <c r="B227" s="6">
        <v>98688</v>
      </c>
      <c r="C227" s="7" t="s">
        <v>473</v>
      </c>
      <c r="D227" s="6" t="s">
        <v>13</v>
      </c>
      <c r="E227" s="6" t="s">
        <v>26</v>
      </c>
      <c r="F227" s="87">
        <v>238.6</v>
      </c>
      <c r="G227" s="14">
        <f t="shared" si="23"/>
        <v>69.12</v>
      </c>
      <c r="H227" s="14">
        <f t="shared" si="21"/>
        <v>86.4</v>
      </c>
      <c r="I227" s="88">
        <f t="shared" si="22"/>
        <v>20615.04</v>
      </c>
      <c r="J227" s="13">
        <v>69.12</v>
      </c>
      <c r="K227" s="13">
        <v>72.19</v>
      </c>
    </row>
    <row r="228" spans="1:11" x14ac:dyDescent="0.3">
      <c r="A228" s="79" t="s">
        <v>474</v>
      </c>
      <c r="B228" s="6">
        <v>98689</v>
      </c>
      <c r="C228" s="7" t="s">
        <v>475</v>
      </c>
      <c r="D228" s="6" t="s">
        <v>13</v>
      </c>
      <c r="E228" s="6" t="s">
        <v>26</v>
      </c>
      <c r="F228" s="87">
        <v>99.15</v>
      </c>
      <c r="G228" s="14">
        <f t="shared" si="23"/>
        <v>93.55</v>
      </c>
      <c r="H228" s="14">
        <f t="shared" si="21"/>
        <v>116.94</v>
      </c>
      <c r="I228" s="88">
        <f t="shared" si="22"/>
        <v>11594.6</v>
      </c>
      <c r="J228" s="13">
        <v>93.55</v>
      </c>
      <c r="K228" s="13">
        <v>86.87</v>
      </c>
    </row>
    <row r="229" spans="1:11" x14ac:dyDescent="0.3">
      <c r="A229" s="79" t="s">
        <v>476</v>
      </c>
      <c r="B229" s="6" t="s">
        <v>477</v>
      </c>
      <c r="C229" s="7" t="s">
        <v>478</v>
      </c>
      <c r="D229" s="6" t="s">
        <v>23</v>
      </c>
      <c r="E229" s="6" t="s">
        <v>26</v>
      </c>
      <c r="F229" s="87">
        <v>1.75</v>
      </c>
      <c r="G229" s="14">
        <f t="shared" si="23"/>
        <v>86.87</v>
      </c>
      <c r="H229" s="14">
        <f t="shared" si="21"/>
        <v>108.59</v>
      </c>
      <c r="I229" s="88">
        <f t="shared" si="22"/>
        <v>190.03</v>
      </c>
      <c r="J229" s="13" t="e">
        <v>#N/A</v>
      </c>
      <c r="K229" s="13">
        <v>86.87</v>
      </c>
    </row>
    <row r="230" spans="1:11" x14ac:dyDescent="0.3">
      <c r="A230" s="78" t="s">
        <v>479</v>
      </c>
      <c r="B230" s="209" t="s">
        <v>480</v>
      </c>
      <c r="C230" s="210"/>
      <c r="D230" s="210"/>
      <c r="E230" s="210"/>
      <c r="F230" s="210"/>
      <c r="G230" s="210"/>
      <c r="H230" s="211"/>
      <c r="I230" s="86">
        <f>SUM(I231:I239)</f>
        <v>60562.38</v>
      </c>
      <c r="J230" s="13" t="e">
        <v>#N/A</v>
      </c>
      <c r="K230" s="13"/>
    </row>
    <row r="231" spans="1:11" ht="26.4" x14ac:dyDescent="0.3">
      <c r="A231" s="79" t="s">
        <v>481</v>
      </c>
      <c r="B231" s="6">
        <v>98682</v>
      </c>
      <c r="C231" s="7" t="s">
        <v>482</v>
      </c>
      <c r="D231" s="6" t="s">
        <v>13</v>
      </c>
      <c r="E231" s="6" t="s">
        <v>14</v>
      </c>
      <c r="F231" s="87">
        <v>409.84</v>
      </c>
      <c r="G231" s="14">
        <f t="shared" ref="G231:G239" si="24">IF(ISNUMBER(J231),J231,K231)</f>
        <v>51.99</v>
      </c>
      <c r="H231" s="14">
        <f t="shared" si="21"/>
        <v>64.989999999999995</v>
      </c>
      <c r="I231" s="88">
        <f t="shared" si="22"/>
        <v>26635.5</v>
      </c>
      <c r="J231" s="13">
        <v>51.99</v>
      </c>
      <c r="K231" s="13">
        <v>49.59</v>
      </c>
    </row>
    <row r="232" spans="1:11" ht="26.4" x14ac:dyDescent="0.3">
      <c r="A232" s="79" t="s">
        <v>483</v>
      </c>
      <c r="B232" s="6">
        <v>92396</v>
      </c>
      <c r="C232" s="7" t="s">
        <v>484</v>
      </c>
      <c r="D232" s="6" t="s">
        <v>13</v>
      </c>
      <c r="E232" s="6" t="s">
        <v>14</v>
      </c>
      <c r="F232" s="87">
        <v>68.260000000000005</v>
      </c>
      <c r="G232" s="14">
        <f t="shared" si="24"/>
        <v>82.82</v>
      </c>
      <c r="H232" s="14">
        <f t="shared" si="21"/>
        <v>103.53</v>
      </c>
      <c r="I232" s="88">
        <f t="shared" si="22"/>
        <v>7066.96</v>
      </c>
      <c r="J232" s="13">
        <v>82.82</v>
      </c>
      <c r="K232" s="13">
        <v>75.14</v>
      </c>
    </row>
    <row r="233" spans="1:11" x14ac:dyDescent="0.3">
      <c r="A233" s="79" t="s">
        <v>485</v>
      </c>
      <c r="B233" s="6" t="s">
        <v>486</v>
      </c>
      <c r="C233" s="7" t="s">
        <v>487</v>
      </c>
      <c r="D233" s="6" t="s">
        <v>23</v>
      </c>
      <c r="E233" s="6" t="s">
        <v>26</v>
      </c>
      <c r="F233" s="87">
        <v>18</v>
      </c>
      <c r="G233" s="14">
        <f t="shared" si="24"/>
        <v>177.51</v>
      </c>
      <c r="H233" s="14">
        <f t="shared" si="21"/>
        <v>221.89</v>
      </c>
      <c r="I233" s="88">
        <f t="shared" si="22"/>
        <v>3994.02</v>
      </c>
      <c r="J233" s="13" t="e">
        <v>#N/A</v>
      </c>
      <c r="K233" s="13">
        <v>177.51</v>
      </c>
    </row>
    <row r="234" spans="1:11" x14ac:dyDescent="0.3">
      <c r="A234" s="79" t="s">
        <v>488</v>
      </c>
      <c r="B234" s="6" t="s">
        <v>489</v>
      </c>
      <c r="C234" s="7" t="s">
        <v>490</v>
      </c>
      <c r="D234" s="6" t="s">
        <v>23</v>
      </c>
      <c r="E234" s="6" t="s">
        <v>26</v>
      </c>
      <c r="F234" s="87">
        <v>11.76</v>
      </c>
      <c r="G234" s="14">
        <f t="shared" si="24"/>
        <v>177.51</v>
      </c>
      <c r="H234" s="14">
        <f t="shared" si="21"/>
        <v>221.89</v>
      </c>
      <c r="I234" s="88">
        <f t="shared" si="22"/>
        <v>2609.4299999999998</v>
      </c>
      <c r="J234" s="13" t="e">
        <v>#N/A</v>
      </c>
      <c r="K234" s="13">
        <v>177.51</v>
      </c>
    </row>
    <row r="235" spans="1:11" x14ac:dyDescent="0.3">
      <c r="A235" s="79" t="s">
        <v>491</v>
      </c>
      <c r="B235" s="6" t="s">
        <v>492</v>
      </c>
      <c r="C235" s="7" t="s">
        <v>493</v>
      </c>
      <c r="D235" s="6" t="s">
        <v>23</v>
      </c>
      <c r="E235" s="6" t="s">
        <v>14</v>
      </c>
      <c r="F235" s="87">
        <v>5.52</v>
      </c>
      <c r="G235" s="14">
        <f t="shared" si="24"/>
        <v>232.34</v>
      </c>
      <c r="H235" s="14">
        <f t="shared" si="21"/>
        <v>290.43</v>
      </c>
      <c r="I235" s="88">
        <f t="shared" si="22"/>
        <v>1603.17</v>
      </c>
      <c r="J235" s="13">
        <v>232.34</v>
      </c>
      <c r="K235" s="13">
        <v>189.67</v>
      </c>
    </row>
    <row r="236" spans="1:11" x14ac:dyDescent="0.3">
      <c r="A236" s="79" t="s">
        <v>494</v>
      </c>
      <c r="B236" s="6" t="s">
        <v>495</v>
      </c>
      <c r="C236" s="7" t="s">
        <v>496</v>
      </c>
      <c r="D236" s="6" t="s">
        <v>23</v>
      </c>
      <c r="E236" s="6" t="s">
        <v>14</v>
      </c>
      <c r="F236" s="87">
        <v>30.5</v>
      </c>
      <c r="G236" s="14">
        <f t="shared" si="24"/>
        <v>232.34</v>
      </c>
      <c r="H236" s="14">
        <f t="shared" si="21"/>
        <v>290.43</v>
      </c>
      <c r="I236" s="88">
        <f t="shared" si="22"/>
        <v>8858.1200000000008</v>
      </c>
      <c r="J236" s="13">
        <v>232.34</v>
      </c>
      <c r="K236" s="13">
        <v>189.67</v>
      </c>
    </row>
    <row r="237" spans="1:11" x14ac:dyDescent="0.3">
      <c r="A237" s="79" t="s">
        <v>497</v>
      </c>
      <c r="B237" s="6" t="s">
        <v>498</v>
      </c>
      <c r="C237" s="7" t="s">
        <v>499</v>
      </c>
      <c r="D237" s="6" t="s">
        <v>23</v>
      </c>
      <c r="E237" s="6" t="s">
        <v>26</v>
      </c>
      <c r="F237" s="87">
        <v>3.25</v>
      </c>
      <c r="G237" s="14">
        <f t="shared" si="24"/>
        <v>177.51</v>
      </c>
      <c r="H237" s="14">
        <f t="shared" si="21"/>
        <v>221.89</v>
      </c>
      <c r="I237" s="88">
        <f t="shared" si="22"/>
        <v>721.14</v>
      </c>
      <c r="J237" s="13" t="e">
        <v>#N/A</v>
      </c>
      <c r="K237" s="13">
        <v>177.51</v>
      </c>
    </row>
    <row r="238" spans="1:11" x14ac:dyDescent="0.3">
      <c r="A238" s="79" t="s">
        <v>500</v>
      </c>
      <c r="B238" s="6" t="s">
        <v>501</v>
      </c>
      <c r="C238" s="7" t="s">
        <v>502</v>
      </c>
      <c r="D238" s="6" t="s">
        <v>23</v>
      </c>
      <c r="E238" s="6" t="s">
        <v>48</v>
      </c>
      <c r="F238" s="87">
        <v>22.71</v>
      </c>
      <c r="G238" s="14">
        <f t="shared" si="24"/>
        <v>98.69</v>
      </c>
      <c r="H238" s="14">
        <f t="shared" si="21"/>
        <v>123.36</v>
      </c>
      <c r="I238" s="88">
        <f t="shared" si="22"/>
        <v>2801.51</v>
      </c>
      <c r="J238" s="13">
        <v>98.69</v>
      </c>
      <c r="K238" s="13">
        <v>145.21</v>
      </c>
    </row>
    <row r="239" spans="1:11" x14ac:dyDescent="0.3">
      <c r="A239" s="79" t="s">
        <v>503</v>
      </c>
      <c r="B239" s="6">
        <v>98504</v>
      </c>
      <c r="C239" s="7" t="s">
        <v>504</v>
      </c>
      <c r="D239" s="6" t="s">
        <v>13</v>
      </c>
      <c r="E239" s="6" t="s">
        <v>14</v>
      </c>
      <c r="F239" s="87">
        <v>354.18</v>
      </c>
      <c r="G239" s="14">
        <f t="shared" si="24"/>
        <v>14.17</v>
      </c>
      <c r="H239" s="14">
        <f t="shared" si="21"/>
        <v>17.71</v>
      </c>
      <c r="I239" s="88">
        <f t="shared" si="22"/>
        <v>6272.53</v>
      </c>
      <c r="J239" s="13">
        <v>14.17</v>
      </c>
      <c r="K239" s="13">
        <v>14.64</v>
      </c>
    </row>
    <row r="240" spans="1:11" x14ac:dyDescent="0.3">
      <c r="A240" s="78" t="s">
        <v>505</v>
      </c>
      <c r="B240" s="209" t="s">
        <v>506</v>
      </c>
      <c r="C240" s="210"/>
      <c r="D240" s="210"/>
      <c r="E240" s="210"/>
      <c r="F240" s="210"/>
      <c r="G240" s="210"/>
      <c r="H240" s="211"/>
      <c r="I240" s="86">
        <f>I241+I248+I251+I254</f>
        <v>216255.62999999998</v>
      </c>
      <c r="J240" s="13" t="e">
        <v>#N/A</v>
      </c>
      <c r="K240" s="13"/>
    </row>
    <row r="241" spans="1:11" x14ac:dyDescent="0.3">
      <c r="A241" s="78" t="s">
        <v>507</v>
      </c>
      <c r="B241" s="209" t="s">
        <v>508</v>
      </c>
      <c r="C241" s="210"/>
      <c r="D241" s="210"/>
      <c r="E241" s="210"/>
      <c r="F241" s="210"/>
      <c r="G241" s="210"/>
      <c r="H241" s="211"/>
      <c r="I241" s="86">
        <f>SUM(I242:I247)</f>
        <v>182788.82</v>
      </c>
      <c r="J241" s="13" t="e">
        <v>#N/A</v>
      </c>
      <c r="K241" s="13"/>
    </row>
    <row r="242" spans="1:11" ht="26.4" x14ac:dyDescent="0.3">
      <c r="A242" s="79" t="s">
        <v>509</v>
      </c>
      <c r="B242" s="6">
        <v>88497</v>
      </c>
      <c r="C242" s="7" t="s">
        <v>510</v>
      </c>
      <c r="D242" s="6" t="s">
        <v>13</v>
      </c>
      <c r="E242" s="6" t="s">
        <v>14</v>
      </c>
      <c r="F242" s="87">
        <v>3222.29</v>
      </c>
      <c r="G242" s="14">
        <f t="shared" ref="G242:G247" si="25">IF(ISNUMBER(J242),J242,K242)</f>
        <v>18.89</v>
      </c>
      <c r="H242" s="14">
        <f t="shared" si="21"/>
        <v>23.61</v>
      </c>
      <c r="I242" s="88">
        <f t="shared" si="22"/>
        <v>76078.27</v>
      </c>
      <c r="J242" s="13">
        <v>18.89</v>
      </c>
      <c r="K242" s="13">
        <v>18.89</v>
      </c>
    </row>
    <row r="243" spans="1:11" x14ac:dyDescent="0.3">
      <c r="A243" s="79" t="s">
        <v>511</v>
      </c>
      <c r="B243" s="6" t="s">
        <v>512</v>
      </c>
      <c r="C243" s="7" t="s">
        <v>513</v>
      </c>
      <c r="D243" s="6" t="s">
        <v>23</v>
      </c>
      <c r="E243" s="6" t="s">
        <v>14</v>
      </c>
      <c r="F243" s="87">
        <v>3033.26</v>
      </c>
      <c r="G243" s="14">
        <f t="shared" si="25"/>
        <v>13.41</v>
      </c>
      <c r="H243" s="14">
        <f t="shared" si="21"/>
        <v>16.760000000000002</v>
      </c>
      <c r="I243" s="88">
        <f t="shared" si="22"/>
        <v>50837.440000000002</v>
      </c>
      <c r="J243" s="13" t="e">
        <v>#N/A</v>
      </c>
      <c r="K243" s="13">
        <v>13.41</v>
      </c>
    </row>
    <row r="244" spans="1:11" ht="26.4" x14ac:dyDescent="0.3">
      <c r="A244" s="79" t="s">
        <v>514</v>
      </c>
      <c r="B244" s="6">
        <v>102219</v>
      </c>
      <c r="C244" s="7" t="s">
        <v>515</v>
      </c>
      <c r="D244" s="6" t="s">
        <v>13</v>
      </c>
      <c r="E244" s="6" t="s">
        <v>14</v>
      </c>
      <c r="F244" s="87">
        <v>188.92</v>
      </c>
      <c r="G244" s="14">
        <f t="shared" si="25"/>
        <v>19.059999999999999</v>
      </c>
      <c r="H244" s="14">
        <f t="shared" si="21"/>
        <v>23.83</v>
      </c>
      <c r="I244" s="88">
        <f t="shared" si="22"/>
        <v>4501.96</v>
      </c>
      <c r="J244" s="13">
        <v>19.059999999999999</v>
      </c>
      <c r="K244" s="13">
        <v>17.95</v>
      </c>
    </row>
    <row r="245" spans="1:11" x14ac:dyDescent="0.3">
      <c r="A245" s="79" t="s">
        <v>516</v>
      </c>
      <c r="B245" s="6" t="s">
        <v>517</v>
      </c>
      <c r="C245" s="7" t="s">
        <v>518</v>
      </c>
      <c r="D245" s="6" t="s">
        <v>23</v>
      </c>
      <c r="E245" s="6" t="s">
        <v>14</v>
      </c>
      <c r="F245" s="87">
        <v>23.86</v>
      </c>
      <c r="G245" s="14">
        <f t="shared" si="25"/>
        <v>20.450000000000003</v>
      </c>
      <c r="H245" s="14">
        <f t="shared" si="21"/>
        <v>25.56</v>
      </c>
      <c r="I245" s="88">
        <f t="shared" si="22"/>
        <v>609.86</v>
      </c>
      <c r="J245" s="13">
        <v>20.450000000000003</v>
      </c>
      <c r="K245" s="13">
        <v>17.95</v>
      </c>
    </row>
    <row r="246" spans="1:11" ht="26.4" x14ac:dyDescent="0.3">
      <c r="A246" s="79" t="s">
        <v>519</v>
      </c>
      <c r="B246" s="6" t="s">
        <v>520</v>
      </c>
      <c r="C246" s="7" t="s">
        <v>521</v>
      </c>
      <c r="D246" s="6" t="s">
        <v>23</v>
      </c>
      <c r="E246" s="6" t="s">
        <v>14</v>
      </c>
      <c r="F246" s="87">
        <v>189.04</v>
      </c>
      <c r="G246" s="14">
        <f t="shared" si="25"/>
        <v>136.84</v>
      </c>
      <c r="H246" s="14">
        <f t="shared" si="21"/>
        <v>171.05</v>
      </c>
      <c r="I246" s="88">
        <f t="shared" si="22"/>
        <v>32335.29</v>
      </c>
      <c r="J246" s="13" t="e">
        <v>#N/A</v>
      </c>
      <c r="K246" s="13">
        <v>136.84</v>
      </c>
    </row>
    <row r="247" spans="1:11" ht="39.6" x14ac:dyDescent="0.3">
      <c r="A247" s="79" t="s">
        <v>522</v>
      </c>
      <c r="B247" s="6">
        <v>100742</v>
      </c>
      <c r="C247" s="7" t="s">
        <v>523</v>
      </c>
      <c r="D247" s="6" t="s">
        <v>13</v>
      </c>
      <c r="E247" s="6" t="s">
        <v>14</v>
      </c>
      <c r="F247" s="87">
        <v>515.99</v>
      </c>
      <c r="G247" s="14">
        <f t="shared" si="25"/>
        <v>28.57</v>
      </c>
      <c r="H247" s="14">
        <f t="shared" si="21"/>
        <v>35.71</v>
      </c>
      <c r="I247" s="88">
        <f t="shared" si="22"/>
        <v>18426</v>
      </c>
      <c r="J247" s="13">
        <v>28.57</v>
      </c>
      <c r="K247" s="13">
        <v>27.18</v>
      </c>
    </row>
    <row r="248" spans="1:11" x14ac:dyDescent="0.3">
      <c r="A248" s="78" t="s">
        <v>524</v>
      </c>
      <c r="B248" s="209" t="s">
        <v>525</v>
      </c>
      <c r="C248" s="210"/>
      <c r="D248" s="210"/>
      <c r="E248" s="210"/>
      <c r="F248" s="210"/>
      <c r="G248" s="210"/>
      <c r="H248" s="211"/>
      <c r="I248" s="86">
        <f>SUM(I249:I250)</f>
        <v>24997.919999999998</v>
      </c>
      <c r="J248" s="13" t="e">
        <v>#N/A</v>
      </c>
      <c r="K248" s="13"/>
    </row>
    <row r="249" spans="1:11" ht="26.4" x14ac:dyDescent="0.3">
      <c r="A249" s="79" t="s">
        <v>526</v>
      </c>
      <c r="B249" s="6">
        <v>88494</v>
      </c>
      <c r="C249" s="7" t="s">
        <v>527</v>
      </c>
      <c r="D249" s="6" t="s">
        <v>13</v>
      </c>
      <c r="E249" s="6" t="s">
        <v>14</v>
      </c>
      <c r="F249" s="87">
        <v>500.86</v>
      </c>
      <c r="G249" s="14">
        <f>IF(ISNUMBER(J249),J249,K249)</f>
        <v>23.24</v>
      </c>
      <c r="H249" s="14">
        <f t="shared" si="21"/>
        <v>29.05</v>
      </c>
      <c r="I249" s="88">
        <f t="shared" si="22"/>
        <v>14549.98</v>
      </c>
      <c r="J249" s="13">
        <v>23.24</v>
      </c>
      <c r="K249" s="13">
        <v>22.75</v>
      </c>
    </row>
    <row r="250" spans="1:11" x14ac:dyDescent="0.3">
      <c r="A250" s="79" t="s">
        <v>528</v>
      </c>
      <c r="B250" s="6">
        <v>88488</v>
      </c>
      <c r="C250" s="7" t="s">
        <v>529</v>
      </c>
      <c r="D250" s="6" t="s">
        <v>13</v>
      </c>
      <c r="E250" s="6" t="s">
        <v>14</v>
      </c>
      <c r="F250" s="87">
        <v>500.86</v>
      </c>
      <c r="G250" s="14">
        <f>IF(ISNUMBER(J250),J250,K250)</f>
        <v>16.690000000000001</v>
      </c>
      <c r="H250" s="14">
        <f t="shared" si="21"/>
        <v>20.86</v>
      </c>
      <c r="I250" s="88">
        <f t="shared" si="22"/>
        <v>10447.94</v>
      </c>
      <c r="J250" s="13">
        <v>16.690000000000001</v>
      </c>
      <c r="K250" s="13">
        <v>16</v>
      </c>
    </row>
    <row r="251" spans="1:11" x14ac:dyDescent="0.3">
      <c r="A251" s="78" t="s">
        <v>530</v>
      </c>
      <c r="B251" s="209" t="s">
        <v>531</v>
      </c>
      <c r="C251" s="210"/>
      <c r="D251" s="210"/>
      <c r="E251" s="210"/>
      <c r="F251" s="210"/>
      <c r="G251" s="210"/>
      <c r="H251" s="211"/>
      <c r="I251" s="86">
        <f>I252</f>
        <v>4803.24</v>
      </c>
      <c r="J251" s="13" t="e">
        <v>#N/A</v>
      </c>
      <c r="K251" s="13"/>
    </row>
    <row r="252" spans="1:11" x14ac:dyDescent="0.3">
      <c r="A252" s="78" t="s">
        <v>532</v>
      </c>
      <c r="B252" s="209" t="s">
        <v>179</v>
      </c>
      <c r="C252" s="210"/>
      <c r="D252" s="210"/>
      <c r="E252" s="210"/>
      <c r="F252" s="210"/>
      <c r="G252" s="210"/>
      <c r="H252" s="211"/>
      <c r="I252" s="86">
        <f>SUM(I253)</f>
        <v>4803.24</v>
      </c>
      <c r="J252" s="13" t="e">
        <v>#N/A</v>
      </c>
      <c r="K252" s="13"/>
    </row>
    <row r="253" spans="1:11" ht="39.6" x14ac:dyDescent="0.3">
      <c r="A253" s="79" t="s">
        <v>533</v>
      </c>
      <c r="B253" s="6">
        <v>100724</v>
      </c>
      <c r="C253" s="7" t="s">
        <v>534</v>
      </c>
      <c r="D253" s="6" t="s">
        <v>13</v>
      </c>
      <c r="E253" s="6" t="s">
        <v>14</v>
      </c>
      <c r="F253" s="87">
        <v>247.08</v>
      </c>
      <c r="G253" s="14">
        <f>IF(ISNUMBER(J253),J253,K253)</f>
        <v>15.55</v>
      </c>
      <c r="H253" s="14">
        <f t="shared" si="21"/>
        <v>19.440000000000001</v>
      </c>
      <c r="I253" s="88">
        <f t="shared" si="22"/>
        <v>4803.24</v>
      </c>
      <c r="J253" s="13">
        <v>15.55</v>
      </c>
      <c r="K253" s="13">
        <v>14.41</v>
      </c>
    </row>
    <row r="254" spans="1:11" x14ac:dyDescent="0.3">
      <c r="A254" s="78" t="s">
        <v>535</v>
      </c>
      <c r="B254" s="209" t="s">
        <v>449</v>
      </c>
      <c r="C254" s="210"/>
      <c r="D254" s="210"/>
      <c r="E254" s="210"/>
      <c r="F254" s="210"/>
      <c r="G254" s="210"/>
      <c r="H254" s="211"/>
      <c r="I254" s="86">
        <f>SUM(I255:I256)</f>
        <v>3665.6499999999996</v>
      </c>
      <c r="J254" s="13" t="e">
        <v>#N/A</v>
      </c>
      <c r="K254" s="13"/>
    </row>
    <row r="255" spans="1:11" ht="26.4" x14ac:dyDescent="0.3">
      <c r="A255" s="79" t="s">
        <v>536</v>
      </c>
      <c r="B255" s="6">
        <v>96132</v>
      </c>
      <c r="C255" s="7" t="s">
        <v>537</v>
      </c>
      <c r="D255" s="6" t="s">
        <v>13</v>
      </c>
      <c r="E255" s="6" t="s">
        <v>14</v>
      </c>
      <c r="F255" s="87">
        <v>91.71</v>
      </c>
      <c r="G255" s="14">
        <f>IF(ISNUMBER(J255),J255,K255)</f>
        <v>17.97</v>
      </c>
      <c r="H255" s="14">
        <f t="shared" si="21"/>
        <v>22.46</v>
      </c>
      <c r="I255" s="88">
        <f t="shared" si="22"/>
        <v>2059.81</v>
      </c>
      <c r="J255" s="13">
        <v>17.97</v>
      </c>
      <c r="K255" s="13">
        <v>18.61</v>
      </c>
    </row>
    <row r="256" spans="1:11" x14ac:dyDescent="0.3">
      <c r="A256" s="79" t="s">
        <v>538</v>
      </c>
      <c r="B256" s="6">
        <v>88489</v>
      </c>
      <c r="C256" s="7" t="s">
        <v>539</v>
      </c>
      <c r="D256" s="6" t="s">
        <v>13</v>
      </c>
      <c r="E256" s="6" t="s">
        <v>14</v>
      </c>
      <c r="F256" s="87">
        <v>91.71</v>
      </c>
      <c r="G256" s="14">
        <f>IF(ISNUMBER(J256),J256,K256)</f>
        <v>14.01</v>
      </c>
      <c r="H256" s="14">
        <f t="shared" si="21"/>
        <v>17.510000000000002</v>
      </c>
      <c r="I256" s="88">
        <f t="shared" si="22"/>
        <v>1605.84</v>
      </c>
      <c r="J256" s="13">
        <v>14.01</v>
      </c>
      <c r="K256" s="13">
        <v>13.41</v>
      </c>
    </row>
    <row r="257" spans="1:11" x14ac:dyDescent="0.3">
      <c r="A257" s="78" t="s">
        <v>540</v>
      </c>
      <c r="B257" s="209" t="s">
        <v>541</v>
      </c>
      <c r="C257" s="210"/>
      <c r="D257" s="210"/>
      <c r="E257" s="210"/>
      <c r="F257" s="210"/>
      <c r="G257" s="210"/>
      <c r="H257" s="211"/>
      <c r="I257" s="86">
        <f>I258+I317+I326</f>
        <v>151001.03000000003</v>
      </c>
      <c r="J257" s="13" t="e">
        <v>#N/A</v>
      </c>
      <c r="K257" s="13"/>
    </row>
    <row r="258" spans="1:11" x14ac:dyDescent="0.3">
      <c r="A258" s="78" t="s">
        <v>542</v>
      </c>
      <c r="B258" s="209" t="s">
        <v>543</v>
      </c>
      <c r="C258" s="210"/>
      <c r="D258" s="210"/>
      <c r="E258" s="210"/>
      <c r="F258" s="210"/>
      <c r="G258" s="210"/>
      <c r="H258" s="211"/>
      <c r="I258" s="86">
        <f>SUM(I259:I316)</f>
        <v>41955.10000000002</v>
      </c>
      <c r="J258" s="13" t="e">
        <v>#N/A</v>
      </c>
      <c r="K258" s="13"/>
    </row>
    <row r="259" spans="1:11" ht="26.4" x14ac:dyDescent="0.3">
      <c r="A259" s="79" t="s">
        <v>544</v>
      </c>
      <c r="B259" s="6">
        <v>89401</v>
      </c>
      <c r="C259" s="7" t="s">
        <v>545</v>
      </c>
      <c r="D259" s="6" t="s">
        <v>13</v>
      </c>
      <c r="E259" s="6" t="s">
        <v>26</v>
      </c>
      <c r="F259" s="87">
        <v>49</v>
      </c>
      <c r="G259" s="14">
        <f t="shared" ref="G259:G290" si="26">IF(ISNUMBER(J259),J259,K259)</f>
        <v>10.92</v>
      </c>
      <c r="H259" s="14">
        <f t="shared" si="21"/>
        <v>13.65</v>
      </c>
      <c r="I259" s="88">
        <f t="shared" si="22"/>
        <v>668.85</v>
      </c>
      <c r="J259" s="13">
        <v>10.92</v>
      </c>
      <c r="K259" s="13">
        <v>10.58</v>
      </c>
    </row>
    <row r="260" spans="1:11" ht="26.4" x14ac:dyDescent="0.3">
      <c r="A260" s="79" t="s">
        <v>546</v>
      </c>
      <c r="B260" s="6">
        <v>89446</v>
      </c>
      <c r="C260" s="7" t="s">
        <v>547</v>
      </c>
      <c r="D260" s="6" t="s">
        <v>13</v>
      </c>
      <c r="E260" s="6" t="s">
        <v>26</v>
      </c>
      <c r="F260" s="87">
        <v>285</v>
      </c>
      <c r="G260" s="14">
        <f t="shared" si="26"/>
        <v>4.74</v>
      </c>
      <c r="H260" s="14">
        <f t="shared" si="21"/>
        <v>5.93</v>
      </c>
      <c r="I260" s="88">
        <f t="shared" si="22"/>
        <v>1690.05</v>
      </c>
      <c r="J260" s="13">
        <v>4.74</v>
      </c>
      <c r="K260" s="13">
        <v>4.6500000000000004</v>
      </c>
    </row>
    <row r="261" spans="1:11" ht="26.4" x14ac:dyDescent="0.3">
      <c r="A261" s="79" t="s">
        <v>548</v>
      </c>
      <c r="B261" s="6">
        <v>89447</v>
      </c>
      <c r="C261" s="7" t="s">
        <v>549</v>
      </c>
      <c r="D261" s="6" t="s">
        <v>13</v>
      </c>
      <c r="E261" s="6" t="s">
        <v>26</v>
      </c>
      <c r="F261" s="87">
        <v>17</v>
      </c>
      <c r="G261" s="14">
        <f t="shared" si="26"/>
        <v>9.1999999999999993</v>
      </c>
      <c r="H261" s="14">
        <f t="shared" si="21"/>
        <v>11.5</v>
      </c>
      <c r="I261" s="88">
        <f t="shared" si="22"/>
        <v>195.5</v>
      </c>
      <c r="J261" s="13">
        <v>9.1999999999999993</v>
      </c>
      <c r="K261" s="13">
        <v>9.06</v>
      </c>
    </row>
    <row r="262" spans="1:11" ht="26.4" x14ac:dyDescent="0.3">
      <c r="A262" s="79" t="s">
        <v>550</v>
      </c>
      <c r="B262" s="6">
        <v>89449</v>
      </c>
      <c r="C262" s="7" t="s">
        <v>551</v>
      </c>
      <c r="D262" s="6" t="s">
        <v>13</v>
      </c>
      <c r="E262" s="6" t="s">
        <v>26</v>
      </c>
      <c r="F262" s="87">
        <v>115</v>
      </c>
      <c r="G262" s="14">
        <f t="shared" si="26"/>
        <v>15.5</v>
      </c>
      <c r="H262" s="14">
        <f t="shared" si="21"/>
        <v>19.38</v>
      </c>
      <c r="I262" s="88">
        <f t="shared" si="22"/>
        <v>2228.6999999999998</v>
      </c>
      <c r="J262" s="13">
        <v>15.5</v>
      </c>
      <c r="K262" s="13">
        <v>15.27</v>
      </c>
    </row>
    <row r="263" spans="1:11" ht="26.4" x14ac:dyDescent="0.3">
      <c r="A263" s="79" t="s">
        <v>552</v>
      </c>
      <c r="B263" s="6">
        <v>89450</v>
      </c>
      <c r="C263" s="7" t="s">
        <v>553</v>
      </c>
      <c r="D263" s="6" t="s">
        <v>13</v>
      </c>
      <c r="E263" s="6" t="s">
        <v>26</v>
      </c>
      <c r="F263" s="87">
        <v>26</v>
      </c>
      <c r="G263" s="14">
        <f t="shared" si="26"/>
        <v>24.58</v>
      </c>
      <c r="H263" s="14">
        <f t="shared" si="21"/>
        <v>30.73</v>
      </c>
      <c r="I263" s="88">
        <f t="shared" si="22"/>
        <v>798.98</v>
      </c>
      <c r="J263" s="13">
        <v>24.58</v>
      </c>
      <c r="K263" s="13">
        <v>24.29</v>
      </c>
    </row>
    <row r="264" spans="1:11" ht="26.4" x14ac:dyDescent="0.3">
      <c r="A264" s="79" t="s">
        <v>554</v>
      </c>
      <c r="B264" s="6">
        <v>89451</v>
      </c>
      <c r="C264" s="7" t="s">
        <v>555</v>
      </c>
      <c r="D264" s="6" t="s">
        <v>13</v>
      </c>
      <c r="E264" s="6" t="s">
        <v>26</v>
      </c>
      <c r="F264" s="87">
        <v>64</v>
      </c>
      <c r="G264" s="14">
        <f t="shared" si="26"/>
        <v>39.79</v>
      </c>
      <c r="H264" s="14">
        <f t="shared" si="21"/>
        <v>49.74</v>
      </c>
      <c r="I264" s="88">
        <f t="shared" si="22"/>
        <v>3183.36</v>
      </c>
      <c r="J264" s="13">
        <v>39.79</v>
      </c>
      <c r="K264" s="13">
        <v>39.33</v>
      </c>
    </row>
    <row r="265" spans="1:11" ht="26.4" x14ac:dyDescent="0.3">
      <c r="A265" s="79" t="s">
        <v>556</v>
      </c>
      <c r="B265" s="6">
        <v>89452</v>
      </c>
      <c r="C265" s="7" t="s">
        <v>557</v>
      </c>
      <c r="D265" s="6" t="s">
        <v>13</v>
      </c>
      <c r="E265" s="6" t="s">
        <v>26</v>
      </c>
      <c r="F265" s="87">
        <v>125</v>
      </c>
      <c r="G265" s="14">
        <f t="shared" si="26"/>
        <v>54.59</v>
      </c>
      <c r="H265" s="14">
        <f t="shared" si="21"/>
        <v>68.239999999999995</v>
      </c>
      <c r="I265" s="88">
        <f t="shared" si="22"/>
        <v>8530</v>
      </c>
      <c r="J265" s="13">
        <v>54.59</v>
      </c>
      <c r="K265" s="13">
        <v>53.99</v>
      </c>
    </row>
    <row r="266" spans="1:11" ht="26.4" x14ac:dyDescent="0.3">
      <c r="A266" s="79" t="s">
        <v>558</v>
      </c>
      <c r="B266" s="6">
        <v>89714</v>
      </c>
      <c r="C266" s="7" t="s">
        <v>559</v>
      </c>
      <c r="D266" s="6" t="s">
        <v>13</v>
      </c>
      <c r="E266" s="6" t="s">
        <v>26</v>
      </c>
      <c r="F266" s="87">
        <v>59</v>
      </c>
      <c r="G266" s="14">
        <f t="shared" si="26"/>
        <v>38.25</v>
      </c>
      <c r="H266" s="14">
        <f t="shared" si="21"/>
        <v>47.81</v>
      </c>
      <c r="I266" s="88">
        <f t="shared" si="22"/>
        <v>2820.79</v>
      </c>
      <c r="J266" s="13">
        <v>38.25</v>
      </c>
      <c r="K266" s="13">
        <v>36.11</v>
      </c>
    </row>
    <row r="267" spans="1:11" ht="39.6" x14ac:dyDescent="0.3">
      <c r="A267" s="79" t="s">
        <v>560</v>
      </c>
      <c r="B267" s="6">
        <v>94715</v>
      </c>
      <c r="C267" s="7" t="s">
        <v>561</v>
      </c>
      <c r="D267" s="6" t="s">
        <v>13</v>
      </c>
      <c r="E267" s="6" t="s">
        <v>19</v>
      </c>
      <c r="F267" s="87">
        <v>4</v>
      </c>
      <c r="G267" s="14">
        <f t="shared" si="26"/>
        <v>245.07</v>
      </c>
      <c r="H267" s="14">
        <f t="shared" si="21"/>
        <v>306.33999999999997</v>
      </c>
      <c r="I267" s="88">
        <f t="shared" si="22"/>
        <v>1225.3599999999999</v>
      </c>
      <c r="J267" s="13">
        <v>245.07</v>
      </c>
      <c r="K267" s="13">
        <v>245.82</v>
      </c>
    </row>
    <row r="268" spans="1:11" ht="39.6" x14ac:dyDescent="0.3">
      <c r="A268" s="79" t="s">
        <v>562</v>
      </c>
      <c r="B268" s="6">
        <v>94714</v>
      </c>
      <c r="C268" s="7" t="s">
        <v>563</v>
      </c>
      <c r="D268" s="6" t="s">
        <v>13</v>
      </c>
      <c r="E268" s="6" t="s">
        <v>19</v>
      </c>
      <c r="F268" s="87">
        <v>4</v>
      </c>
      <c r="G268" s="14">
        <f t="shared" si="26"/>
        <v>274.75</v>
      </c>
      <c r="H268" s="14">
        <f t="shared" si="21"/>
        <v>343.44</v>
      </c>
      <c r="I268" s="88">
        <f t="shared" si="22"/>
        <v>1373.76</v>
      </c>
      <c r="J268" s="13">
        <v>274.75</v>
      </c>
      <c r="K268" s="13">
        <v>277.56</v>
      </c>
    </row>
    <row r="269" spans="1:11" ht="39.6" x14ac:dyDescent="0.3">
      <c r="A269" s="79" t="s">
        <v>564</v>
      </c>
      <c r="B269" s="6">
        <v>94783</v>
      </c>
      <c r="C269" s="7" t="s">
        <v>565</v>
      </c>
      <c r="D269" s="6" t="s">
        <v>13</v>
      </c>
      <c r="E269" s="6" t="s">
        <v>19</v>
      </c>
      <c r="F269" s="87">
        <v>3</v>
      </c>
      <c r="G269" s="14">
        <f t="shared" si="26"/>
        <v>17.16</v>
      </c>
      <c r="H269" s="14">
        <f t="shared" ref="H269:H332" si="27">ROUND(G269+(G269*$H$10),2)</f>
        <v>21.45</v>
      </c>
      <c r="I269" s="88">
        <f t="shared" si="22"/>
        <v>64.349999999999994</v>
      </c>
      <c r="J269" s="13">
        <v>17.16</v>
      </c>
      <c r="K269" s="13">
        <v>18.36</v>
      </c>
    </row>
    <row r="270" spans="1:11" ht="39.6" x14ac:dyDescent="0.3">
      <c r="A270" s="79" t="s">
        <v>566</v>
      </c>
      <c r="B270" s="6">
        <v>94670</v>
      </c>
      <c r="C270" s="7" t="s">
        <v>567</v>
      </c>
      <c r="D270" s="6" t="s">
        <v>13</v>
      </c>
      <c r="E270" s="6" t="s">
        <v>19</v>
      </c>
      <c r="F270" s="87">
        <v>4</v>
      </c>
      <c r="G270" s="14">
        <f t="shared" si="26"/>
        <v>61.68</v>
      </c>
      <c r="H270" s="14">
        <f t="shared" si="27"/>
        <v>77.099999999999994</v>
      </c>
      <c r="I270" s="88">
        <f t="shared" si="22"/>
        <v>308.39999999999998</v>
      </c>
      <c r="J270" s="13">
        <v>61.68</v>
      </c>
      <c r="K270" s="13">
        <v>64.17</v>
      </c>
    </row>
    <row r="271" spans="1:11" ht="26.4" x14ac:dyDescent="0.3">
      <c r="A271" s="79" t="s">
        <v>568</v>
      </c>
      <c r="B271" s="6">
        <v>89376</v>
      </c>
      <c r="C271" s="7" t="s">
        <v>569</v>
      </c>
      <c r="D271" s="6" t="s">
        <v>13</v>
      </c>
      <c r="E271" s="6" t="s">
        <v>19</v>
      </c>
      <c r="F271" s="87">
        <v>4</v>
      </c>
      <c r="G271" s="14">
        <f t="shared" si="26"/>
        <v>5.94</v>
      </c>
      <c r="H271" s="14">
        <f t="shared" si="27"/>
        <v>7.43</v>
      </c>
      <c r="I271" s="88">
        <f t="shared" si="22"/>
        <v>29.72</v>
      </c>
      <c r="J271" s="13">
        <v>5.94</v>
      </c>
      <c r="K271" s="13">
        <v>5.72</v>
      </c>
    </row>
    <row r="272" spans="1:11" ht="26.4" x14ac:dyDescent="0.3">
      <c r="A272" s="79" t="s">
        <v>570</v>
      </c>
      <c r="B272" s="6">
        <v>89383</v>
      </c>
      <c r="C272" s="7" t="s">
        <v>571</v>
      </c>
      <c r="D272" s="6" t="s">
        <v>13</v>
      </c>
      <c r="E272" s="6" t="s">
        <v>19</v>
      </c>
      <c r="F272" s="87">
        <v>92</v>
      </c>
      <c r="G272" s="14">
        <f t="shared" si="26"/>
        <v>6.92</v>
      </c>
      <c r="H272" s="14">
        <f t="shared" si="27"/>
        <v>8.65</v>
      </c>
      <c r="I272" s="88">
        <f t="shared" si="22"/>
        <v>795.8</v>
      </c>
      <c r="J272" s="13">
        <v>6.92</v>
      </c>
      <c r="K272" s="13">
        <v>6.66</v>
      </c>
    </row>
    <row r="273" spans="1:11" ht="26.4" x14ac:dyDescent="0.3">
      <c r="A273" s="79" t="s">
        <v>572</v>
      </c>
      <c r="B273" s="6">
        <v>89553</v>
      </c>
      <c r="C273" s="7" t="s">
        <v>573</v>
      </c>
      <c r="D273" s="6" t="s">
        <v>13</v>
      </c>
      <c r="E273" s="6" t="s">
        <v>19</v>
      </c>
      <c r="F273" s="87">
        <v>2</v>
      </c>
      <c r="G273" s="14">
        <f t="shared" si="26"/>
        <v>5.61</v>
      </c>
      <c r="H273" s="14">
        <f t="shared" si="27"/>
        <v>7.01</v>
      </c>
      <c r="I273" s="88">
        <f t="shared" si="22"/>
        <v>14.02</v>
      </c>
      <c r="J273" s="13">
        <v>5.61</v>
      </c>
      <c r="K273" s="13">
        <v>5.44</v>
      </c>
    </row>
    <row r="274" spans="1:11" ht="26.4" x14ac:dyDescent="0.3">
      <c r="A274" s="79" t="s">
        <v>574</v>
      </c>
      <c r="B274" s="6">
        <v>89596</v>
      </c>
      <c r="C274" s="7" t="s">
        <v>575</v>
      </c>
      <c r="D274" s="6" t="s">
        <v>13</v>
      </c>
      <c r="E274" s="6" t="s">
        <v>19</v>
      </c>
      <c r="F274" s="87">
        <v>72</v>
      </c>
      <c r="G274" s="14">
        <f t="shared" si="26"/>
        <v>9.81</v>
      </c>
      <c r="H274" s="14">
        <f t="shared" si="27"/>
        <v>12.26</v>
      </c>
      <c r="I274" s="88">
        <f t="shared" si="22"/>
        <v>882.72</v>
      </c>
      <c r="J274" s="13">
        <v>9.81</v>
      </c>
      <c r="K274" s="13">
        <v>9.57</v>
      </c>
    </row>
    <row r="275" spans="1:11" ht="26.4" x14ac:dyDescent="0.3">
      <c r="A275" s="79" t="s">
        <v>576</v>
      </c>
      <c r="B275" s="6">
        <v>89610</v>
      </c>
      <c r="C275" s="7" t="s">
        <v>577</v>
      </c>
      <c r="D275" s="6" t="s">
        <v>13</v>
      </c>
      <c r="E275" s="6" t="s">
        <v>19</v>
      </c>
      <c r="F275" s="87">
        <v>4</v>
      </c>
      <c r="G275" s="14">
        <f t="shared" si="26"/>
        <v>17.489999999999998</v>
      </c>
      <c r="H275" s="14">
        <f t="shared" si="27"/>
        <v>21.86</v>
      </c>
      <c r="I275" s="88">
        <f t="shared" si="22"/>
        <v>87.44</v>
      </c>
      <c r="J275" s="13">
        <v>17.489999999999998</v>
      </c>
      <c r="K275" s="13">
        <v>17.16</v>
      </c>
    </row>
    <row r="276" spans="1:11" ht="26.4" x14ac:dyDescent="0.3">
      <c r="A276" s="79" t="s">
        <v>578</v>
      </c>
      <c r="B276" s="6">
        <v>89616</v>
      </c>
      <c r="C276" s="7" t="s">
        <v>579</v>
      </c>
      <c r="D276" s="6" t="s">
        <v>13</v>
      </c>
      <c r="E276" s="6" t="s">
        <v>19</v>
      </c>
      <c r="F276" s="87">
        <v>4</v>
      </c>
      <c r="G276" s="14">
        <f t="shared" si="26"/>
        <v>35.43</v>
      </c>
      <c r="H276" s="14">
        <f t="shared" si="27"/>
        <v>44.29</v>
      </c>
      <c r="I276" s="88">
        <f t="shared" si="22"/>
        <v>177.16</v>
      </c>
      <c r="J276" s="13">
        <v>35.43</v>
      </c>
      <c r="K276" s="13">
        <v>34.880000000000003</v>
      </c>
    </row>
    <row r="277" spans="1:11" ht="26.4" x14ac:dyDescent="0.3">
      <c r="A277" s="79" t="s">
        <v>580</v>
      </c>
      <c r="B277" s="6">
        <v>89380</v>
      </c>
      <c r="C277" s="7" t="s">
        <v>581</v>
      </c>
      <c r="D277" s="6" t="s">
        <v>13</v>
      </c>
      <c r="E277" s="6" t="s">
        <v>19</v>
      </c>
      <c r="F277" s="87">
        <v>4</v>
      </c>
      <c r="G277" s="14">
        <f t="shared" si="26"/>
        <v>10.039999999999999</v>
      </c>
      <c r="H277" s="14">
        <f t="shared" si="27"/>
        <v>12.55</v>
      </c>
      <c r="I277" s="88">
        <f t="shared" si="22"/>
        <v>50.2</v>
      </c>
      <c r="J277" s="13">
        <v>10.039999999999999</v>
      </c>
      <c r="K277" s="13">
        <v>9.74</v>
      </c>
    </row>
    <row r="278" spans="1:11" ht="26.4" x14ac:dyDescent="0.3">
      <c r="A278" s="79" t="s">
        <v>582</v>
      </c>
      <c r="B278" s="6">
        <v>89605</v>
      </c>
      <c r="C278" s="7" t="s">
        <v>583</v>
      </c>
      <c r="D278" s="6" t="s">
        <v>13</v>
      </c>
      <c r="E278" s="6" t="s">
        <v>19</v>
      </c>
      <c r="F278" s="87">
        <v>35</v>
      </c>
      <c r="G278" s="14">
        <f t="shared" si="26"/>
        <v>18.37</v>
      </c>
      <c r="H278" s="14">
        <f t="shared" si="27"/>
        <v>22.96</v>
      </c>
      <c r="I278" s="88">
        <f t="shared" si="22"/>
        <v>803.6</v>
      </c>
      <c r="J278" s="13">
        <v>18.37</v>
      </c>
      <c r="K278" s="13">
        <v>18.04</v>
      </c>
    </row>
    <row r="279" spans="1:11" ht="26.4" x14ac:dyDescent="0.3">
      <c r="A279" s="79" t="s">
        <v>584</v>
      </c>
      <c r="B279" s="6" t="s">
        <v>585</v>
      </c>
      <c r="C279" s="7" t="s">
        <v>586</v>
      </c>
      <c r="D279" s="6" t="s">
        <v>23</v>
      </c>
      <c r="E279" s="6" t="s">
        <v>19</v>
      </c>
      <c r="F279" s="87">
        <v>4</v>
      </c>
      <c r="G279" s="14">
        <f t="shared" si="26"/>
        <v>13.54</v>
      </c>
      <c r="H279" s="14">
        <f t="shared" si="27"/>
        <v>16.93</v>
      </c>
      <c r="I279" s="88">
        <f t="shared" ref="I279:I342" si="28">ROUND((F279*H279),2)</f>
        <v>67.72</v>
      </c>
      <c r="J279" s="13" t="e">
        <v>#N/A</v>
      </c>
      <c r="K279" s="13">
        <v>13.54</v>
      </c>
    </row>
    <row r="280" spans="1:11" ht="26.4" x14ac:dyDescent="0.3">
      <c r="A280" s="79" t="s">
        <v>587</v>
      </c>
      <c r="B280" s="6" t="s">
        <v>588</v>
      </c>
      <c r="C280" s="7" t="s">
        <v>589</v>
      </c>
      <c r="D280" s="6" t="s">
        <v>23</v>
      </c>
      <c r="E280" s="6" t="s">
        <v>19</v>
      </c>
      <c r="F280" s="87">
        <v>2</v>
      </c>
      <c r="G280" s="14">
        <f t="shared" si="26"/>
        <v>13.54</v>
      </c>
      <c r="H280" s="14">
        <f t="shared" si="27"/>
        <v>16.93</v>
      </c>
      <c r="I280" s="88">
        <f t="shared" si="28"/>
        <v>33.86</v>
      </c>
      <c r="J280" s="13" t="e">
        <v>#N/A</v>
      </c>
      <c r="K280" s="13">
        <v>13.54</v>
      </c>
    </row>
    <row r="281" spans="1:11" ht="26.4" x14ac:dyDescent="0.3">
      <c r="A281" s="79" t="s">
        <v>590</v>
      </c>
      <c r="B281" s="6">
        <v>89579</v>
      </c>
      <c r="C281" s="7" t="s">
        <v>591</v>
      </c>
      <c r="D281" s="6" t="s">
        <v>13</v>
      </c>
      <c r="E281" s="6" t="s">
        <v>19</v>
      </c>
      <c r="F281" s="87">
        <v>39</v>
      </c>
      <c r="G281" s="14">
        <f t="shared" si="26"/>
        <v>10.67</v>
      </c>
      <c r="H281" s="14">
        <f t="shared" si="27"/>
        <v>13.34</v>
      </c>
      <c r="I281" s="88">
        <f t="shared" si="28"/>
        <v>520.26</v>
      </c>
      <c r="J281" s="13">
        <v>10.67</v>
      </c>
      <c r="K281" s="13">
        <v>10.44</v>
      </c>
    </row>
    <row r="282" spans="1:11" ht="26.4" x14ac:dyDescent="0.3">
      <c r="A282" s="79" t="s">
        <v>592</v>
      </c>
      <c r="B282" s="6">
        <v>89579</v>
      </c>
      <c r="C282" s="7" t="s">
        <v>591</v>
      </c>
      <c r="D282" s="6" t="s">
        <v>13</v>
      </c>
      <c r="E282" s="6" t="s">
        <v>19</v>
      </c>
      <c r="F282" s="87">
        <v>4</v>
      </c>
      <c r="G282" s="14">
        <f t="shared" si="26"/>
        <v>10.67</v>
      </c>
      <c r="H282" s="14">
        <f t="shared" si="27"/>
        <v>13.34</v>
      </c>
      <c r="I282" s="88">
        <f t="shared" si="28"/>
        <v>53.36</v>
      </c>
      <c r="J282" s="13">
        <v>10.67</v>
      </c>
      <c r="K282" s="13">
        <v>10.44</v>
      </c>
    </row>
    <row r="283" spans="1:11" ht="26.4" x14ac:dyDescent="0.3">
      <c r="A283" s="79" t="s">
        <v>593</v>
      </c>
      <c r="B283" s="6">
        <v>104003</v>
      </c>
      <c r="C283" s="7" t="s">
        <v>594</v>
      </c>
      <c r="D283" s="6" t="s">
        <v>13</v>
      </c>
      <c r="E283" s="6" t="s">
        <v>19</v>
      </c>
      <c r="F283" s="87">
        <v>2</v>
      </c>
      <c r="G283" s="14">
        <f t="shared" si="26"/>
        <v>14.1</v>
      </c>
      <c r="H283" s="14">
        <f t="shared" si="27"/>
        <v>17.63</v>
      </c>
      <c r="I283" s="88">
        <f t="shared" si="28"/>
        <v>35.26</v>
      </c>
      <c r="J283" s="13">
        <v>14.1</v>
      </c>
      <c r="K283" s="13">
        <v>13.73</v>
      </c>
    </row>
    <row r="284" spans="1:11" ht="26.4" x14ac:dyDescent="0.3">
      <c r="A284" s="79" t="s">
        <v>595</v>
      </c>
      <c r="B284" s="6">
        <v>89549</v>
      </c>
      <c r="C284" s="7" t="s">
        <v>596</v>
      </c>
      <c r="D284" s="6" t="s">
        <v>13</v>
      </c>
      <c r="E284" s="6" t="s">
        <v>19</v>
      </c>
      <c r="F284" s="87">
        <v>2</v>
      </c>
      <c r="G284" s="14">
        <f t="shared" si="26"/>
        <v>17.95</v>
      </c>
      <c r="H284" s="14">
        <f t="shared" si="27"/>
        <v>22.44</v>
      </c>
      <c r="I284" s="88">
        <f t="shared" si="28"/>
        <v>44.88</v>
      </c>
      <c r="J284" s="13">
        <v>17.95</v>
      </c>
      <c r="K284" s="13">
        <v>16.8</v>
      </c>
    </row>
    <row r="285" spans="1:11" ht="26.4" x14ac:dyDescent="0.3">
      <c r="A285" s="79" t="s">
        <v>597</v>
      </c>
      <c r="B285" s="6" t="s">
        <v>598</v>
      </c>
      <c r="C285" s="7" t="s">
        <v>599</v>
      </c>
      <c r="D285" s="6" t="s">
        <v>23</v>
      </c>
      <c r="E285" s="6" t="s">
        <v>19</v>
      </c>
      <c r="F285" s="87">
        <v>6</v>
      </c>
      <c r="G285" s="14">
        <f t="shared" si="26"/>
        <v>25</v>
      </c>
      <c r="H285" s="14">
        <f t="shared" si="27"/>
        <v>31.25</v>
      </c>
      <c r="I285" s="88">
        <f t="shared" si="28"/>
        <v>187.5</v>
      </c>
      <c r="J285" s="13" t="e">
        <v>#N/A</v>
      </c>
      <c r="K285" s="13">
        <v>25</v>
      </c>
    </row>
    <row r="286" spans="1:11" ht="26.4" x14ac:dyDescent="0.3">
      <c r="A286" s="79" t="s">
        <v>600</v>
      </c>
      <c r="B286" s="6">
        <v>89485</v>
      </c>
      <c r="C286" s="7" t="s">
        <v>601</v>
      </c>
      <c r="D286" s="6" t="s">
        <v>13</v>
      </c>
      <c r="E286" s="6" t="s">
        <v>19</v>
      </c>
      <c r="F286" s="87">
        <v>6</v>
      </c>
      <c r="G286" s="14">
        <f t="shared" si="26"/>
        <v>6.21</v>
      </c>
      <c r="H286" s="14">
        <f t="shared" si="27"/>
        <v>7.76</v>
      </c>
      <c r="I286" s="88">
        <f t="shared" si="28"/>
        <v>46.56</v>
      </c>
      <c r="J286" s="13">
        <v>6.21</v>
      </c>
      <c r="K286" s="13">
        <v>6</v>
      </c>
    </row>
    <row r="287" spans="1:11" ht="26.4" x14ac:dyDescent="0.3">
      <c r="A287" s="79" t="s">
        <v>602</v>
      </c>
      <c r="B287" s="6">
        <v>89493</v>
      </c>
      <c r="C287" s="7" t="s">
        <v>603</v>
      </c>
      <c r="D287" s="6" t="s">
        <v>13</v>
      </c>
      <c r="E287" s="6" t="s">
        <v>19</v>
      </c>
      <c r="F287" s="87">
        <v>2</v>
      </c>
      <c r="G287" s="14">
        <f t="shared" si="26"/>
        <v>9.6199999999999992</v>
      </c>
      <c r="H287" s="14">
        <f t="shared" si="27"/>
        <v>12.03</v>
      </c>
      <c r="I287" s="88">
        <f t="shared" si="28"/>
        <v>24.06</v>
      </c>
      <c r="J287" s="13">
        <v>9.6199999999999992</v>
      </c>
      <c r="K287" s="13">
        <v>9.35</v>
      </c>
    </row>
    <row r="288" spans="1:11" ht="26.4" x14ac:dyDescent="0.3">
      <c r="A288" s="79" t="s">
        <v>604</v>
      </c>
      <c r="B288" s="6">
        <v>89502</v>
      </c>
      <c r="C288" s="7" t="s">
        <v>605</v>
      </c>
      <c r="D288" s="6" t="s">
        <v>13</v>
      </c>
      <c r="E288" s="6" t="s">
        <v>19</v>
      </c>
      <c r="F288" s="87">
        <v>6</v>
      </c>
      <c r="G288" s="14">
        <f t="shared" si="26"/>
        <v>15.92</v>
      </c>
      <c r="H288" s="14">
        <f t="shared" si="27"/>
        <v>19.899999999999999</v>
      </c>
      <c r="I288" s="88">
        <f t="shared" si="28"/>
        <v>119.4</v>
      </c>
      <c r="J288" s="13">
        <v>15.92</v>
      </c>
      <c r="K288" s="13">
        <v>15.54</v>
      </c>
    </row>
    <row r="289" spans="1:11" ht="26.4" x14ac:dyDescent="0.3">
      <c r="A289" s="79" t="s">
        <v>606</v>
      </c>
      <c r="B289" s="6">
        <v>89515</v>
      </c>
      <c r="C289" s="7" t="s">
        <v>607</v>
      </c>
      <c r="D289" s="6" t="s">
        <v>13</v>
      </c>
      <c r="E289" s="6" t="s">
        <v>19</v>
      </c>
      <c r="F289" s="87">
        <v>5</v>
      </c>
      <c r="G289" s="14">
        <f t="shared" si="26"/>
        <v>70.040000000000006</v>
      </c>
      <c r="H289" s="14">
        <f t="shared" si="27"/>
        <v>87.55</v>
      </c>
      <c r="I289" s="88">
        <f t="shared" si="28"/>
        <v>437.75</v>
      </c>
      <c r="J289" s="13">
        <v>70.040000000000006</v>
      </c>
      <c r="K289" s="13">
        <v>69.08</v>
      </c>
    </row>
    <row r="290" spans="1:11" ht="26.4" x14ac:dyDescent="0.3">
      <c r="A290" s="79" t="s">
        <v>608</v>
      </c>
      <c r="B290" s="6">
        <v>89523</v>
      </c>
      <c r="C290" s="7" t="s">
        <v>609</v>
      </c>
      <c r="D290" s="6" t="s">
        <v>13</v>
      </c>
      <c r="E290" s="6" t="s">
        <v>19</v>
      </c>
      <c r="F290" s="87">
        <v>1</v>
      </c>
      <c r="G290" s="14">
        <f t="shared" si="26"/>
        <v>85.35</v>
      </c>
      <c r="H290" s="14">
        <f t="shared" si="27"/>
        <v>106.69</v>
      </c>
      <c r="I290" s="88">
        <f t="shared" si="28"/>
        <v>106.69</v>
      </c>
      <c r="J290" s="13">
        <v>85.35</v>
      </c>
      <c r="K290" s="13">
        <v>84.24</v>
      </c>
    </row>
    <row r="291" spans="1:11" ht="26.4" x14ac:dyDescent="0.3">
      <c r="A291" s="79" t="s">
        <v>610</v>
      </c>
      <c r="B291" s="6">
        <v>89358</v>
      </c>
      <c r="C291" s="7" t="s">
        <v>611</v>
      </c>
      <c r="D291" s="6" t="s">
        <v>13</v>
      </c>
      <c r="E291" s="6" t="s">
        <v>19</v>
      </c>
      <c r="F291" s="87">
        <v>4</v>
      </c>
      <c r="G291" s="14">
        <f t="shared" ref="G291:G316" si="29">IF(ISNUMBER(J291),J291,K291)</f>
        <v>8.57</v>
      </c>
      <c r="H291" s="14">
        <f t="shared" si="27"/>
        <v>10.71</v>
      </c>
      <c r="I291" s="88">
        <f t="shared" si="28"/>
        <v>42.84</v>
      </c>
      <c r="J291" s="13">
        <v>8.57</v>
      </c>
      <c r="K291" s="13">
        <v>8.25</v>
      </c>
    </row>
    <row r="292" spans="1:11" ht="26.4" x14ac:dyDescent="0.3">
      <c r="A292" s="79" t="s">
        <v>612</v>
      </c>
      <c r="B292" s="6">
        <v>89362</v>
      </c>
      <c r="C292" s="7" t="s">
        <v>613</v>
      </c>
      <c r="D292" s="6" t="s">
        <v>13</v>
      </c>
      <c r="E292" s="6" t="s">
        <v>19</v>
      </c>
      <c r="F292" s="87">
        <v>155</v>
      </c>
      <c r="G292" s="14">
        <f t="shared" si="29"/>
        <v>10.15</v>
      </c>
      <c r="H292" s="14">
        <f t="shared" si="27"/>
        <v>12.69</v>
      </c>
      <c r="I292" s="88">
        <f t="shared" si="28"/>
        <v>1966.95</v>
      </c>
      <c r="J292" s="13">
        <v>10.15</v>
      </c>
      <c r="K292" s="13">
        <v>9.76</v>
      </c>
    </row>
    <row r="293" spans="1:11" ht="26.4" x14ac:dyDescent="0.3">
      <c r="A293" s="79" t="s">
        <v>614</v>
      </c>
      <c r="B293" s="6">
        <v>89367</v>
      </c>
      <c r="C293" s="7" t="s">
        <v>615</v>
      </c>
      <c r="D293" s="6" t="s">
        <v>13</v>
      </c>
      <c r="E293" s="6" t="s">
        <v>19</v>
      </c>
      <c r="F293" s="87">
        <v>3</v>
      </c>
      <c r="G293" s="14">
        <f t="shared" si="29"/>
        <v>13.55</v>
      </c>
      <c r="H293" s="14">
        <f t="shared" si="27"/>
        <v>16.940000000000001</v>
      </c>
      <c r="I293" s="88">
        <f t="shared" si="28"/>
        <v>50.82</v>
      </c>
      <c r="J293" s="13">
        <v>13.55</v>
      </c>
      <c r="K293" s="13">
        <v>13.09</v>
      </c>
    </row>
    <row r="294" spans="1:11" ht="26.4" x14ac:dyDescent="0.3">
      <c r="A294" s="79" t="s">
        <v>616</v>
      </c>
      <c r="B294" s="6">
        <v>89501</v>
      </c>
      <c r="C294" s="7" t="s">
        <v>617</v>
      </c>
      <c r="D294" s="6" t="s">
        <v>13</v>
      </c>
      <c r="E294" s="6" t="s">
        <v>19</v>
      </c>
      <c r="F294" s="87">
        <v>30</v>
      </c>
      <c r="G294" s="14">
        <f t="shared" si="29"/>
        <v>13.83</v>
      </c>
      <c r="H294" s="14">
        <f t="shared" si="27"/>
        <v>17.29</v>
      </c>
      <c r="I294" s="88">
        <f t="shared" si="28"/>
        <v>518.70000000000005</v>
      </c>
      <c r="J294" s="13">
        <v>13.83</v>
      </c>
      <c r="K294" s="13">
        <v>13.47</v>
      </c>
    </row>
    <row r="295" spans="1:11" ht="26.4" x14ac:dyDescent="0.3">
      <c r="A295" s="79" t="s">
        <v>618</v>
      </c>
      <c r="B295" s="6">
        <v>89505</v>
      </c>
      <c r="C295" s="7" t="s">
        <v>619</v>
      </c>
      <c r="D295" s="6" t="s">
        <v>13</v>
      </c>
      <c r="E295" s="6" t="s">
        <v>19</v>
      </c>
      <c r="F295" s="87">
        <v>15</v>
      </c>
      <c r="G295" s="14">
        <f t="shared" si="29"/>
        <v>36.06</v>
      </c>
      <c r="H295" s="14">
        <f t="shared" si="27"/>
        <v>45.08</v>
      </c>
      <c r="I295" s="88">
        <f t="shared" si="28"/>
        <v>676.2</v>
      </c>
      <c r="J295" s="13">
        <v>36.06</v>
      </c>
      <c r="K295" s="13">
        <v>35.47</v>
      </c>
    </row>
    <row r="296" spans="1:11" ht="39.6" x14ac:dyDescent="0.3">
      <c r="A296" s="79" t="s">
        <v>620</v>
      </c>
      <c r="B296" s="6">
        <v>94682</v>
      </c>
      <c r="C296" s="7" t="s">
        <v>621</v>
      </c>
      <c r="D296" s="6" t="s">
        <v>13</v>
      </c>
      <c r="E296" s="6" t="s">
        <v>19</v>
      </c>
      <c r="F296" s="87">
        <v>7</v>
      </c>
      <c r="G296" s="14">
        <f t="shared" si="29"/>
        <v>92.11</v>
      </c>
      <c r="H296" s="14">
        <f t="shared" si="27"/>
        <v>115.14</v>
      </c>
      <c r="I296" s="88">
        <f t="shared" si="28"/>
        <v>805.98</v>
      </c>
      <c r="J296" s="13">
        <v>92.11</v>
      </c>
      <c r="K296" s="13">
        <v>91.58</v>
      </c>
    </row>
    <row r="297" spans="1:11" ht="26.4" x14ac:dyDescent="0.3">
      <c r="A297" s="79" t="s">
        <v>622</v>
      </c>
      <c r="B297" s="6">
        <v>89521</v>
      </c>
      <c r="C297" s="7" t="s">
        <v>623</v>
      </c>
      <c r="D297" s="6" t="s">
        <v>13</v>
      </c>
      <c r="E297" s="6" t="s">
        <v>19</v>
      </c>
      <c r="F297" s="87">
        <v>14</v>
      </c>
      <c r="G297" s="14">
        <f t="shared" si="29"/>
        <v>103.44</v>
      </c>
      <c r="H297" s="14">
        <f t="shared" si="27"/>
        <v>129.30000000000001</v>
      </c>
      <c r="I297" s="88">
        <f t="shared" si="28"/>
        <v>1810.2</v>
      </c>
      <c r="J297" s="13">
        <v>103.44</v>
      </c>
      <c r="K297" s="13">
        <v>102.17</v>
      </c>
    </row>
    <row r="298" spans="1:11" ht="26.4" x14ac:dyDescent="0.3">
      <c r="A298" s="79" t="s">
        <v>624</v>
      </c>
      <c r="B298" s="6">
        <v>89529</v>
      </c>
      <c r="C298" s="7" t="s">
        <v>625</v>
      </c>
      <c r="D298" s="6" t="s">
        <v>13</v>
      </c>
      <c r="E298" s="6" t="s">
        <v>19</v>
      </c>
      <c r="F298" s="87">
        <v>8</v>
      </c>
      <c r="G298" s="14">
        <f t="shared" si="29"/>
        <v>34.53</v>
      </c>
      <c r="H298" s="14">
        <f t="shared" si="27"/>
        <v>43.16</v>
      </c>
      <c r="I298" s="88">
        <f t="shared" si="28"/>
        <v>345.28</v>
      </c>
      <c r="J298" s="13">
        <v>34.53</v>
      </c>
      <c r="K298" s="13">
        <v>32.36</v>
      </c>
    </row>
    <row r="299" spans="1:11" ht="26.4" x14ac:dyDescent="0.3">
      <c r="A299" s="79" t="s">
        <v>626</v>
      </c>
      <c r="B299" s="6">
        <v>103974</v>
      </c>
      <c r="C299" s="7" t="s">
        <v>627</v>
      </c>
      <c r="D299" s="6" t="s">
        <v>13</v>
      </c>
      <c r="E299" s="6" t="s">
        <v>19</v>
      </c>
      <c r="F299" s="87">
        <v>2</v>
      </c>
      <c r="G299" s="14">
        <f t="shared" si="29"/>
        <v>9.9</v>
      </c>
      <c r="H299" s="14">
        <f t="shared" si="27"/>
        <v>12.38</v>
      </c>
      <c r="I299" s="88">
        <f t="shared" si="28"/>
        <v>24.76</v>
      </c>
      <c r="J299" s="13">
        <v>9.9</v>
      </c>
      <c r="K299" s="13">
        <v>9.64</v>
      </c>
    </row>
    <row r="300" spans="1:11" ht="26.4" x14ac:dyDescent="0.3">
      <c r="A300" s="79" t="s">
        <v>628</v>
      </c>
      <c r="B300" s="6">
        <v>89366</v>
      </c>
      <c r="C300" s="7" t="s">
        <v>629</v>
      </c>
      <c r="D300" s="6" t="s">
        <v>13</v>
      </c>
      <c r="E300" s="6" t="s">
        <v>19</v>
      </c>
      <c r="F300" s="87">
        <v>20</v>
      </c>
      <c r="G300" s="14">
        <f t="shared" si="29"/>
        <v>15.56</v>
      </c>
      <c r="H300" s="14">
        <f t="shared" si="27"/>
        <v>19.45</v>
      </c>
      <c r="I300" s="88">
        <f t="shared" si="28"/>
        <v>389</v>
      </c>
      <c r="J300" s="13">
        <v>15.56</v>
      </c>
      <c r="K300" s="13">
        <v>15.15</v>
      </c>
    </row>
    <row r="301" spans="1:11" ht="26.4" x14ac:dyDescent="0.3">
      <c r="A301" s="79" t="s">
        <v>630</v>
      </c>
      <c r="B301" s="6">
        <v>90373</v>
      </c>
      <c r="C301" s="7" t="s">
        <v>631</v>
      </c>
      <c r="D301" s="6" t="s">
        <v>13</v>
      </c>
      <c r="E301" s="6" t="s">
        <v>19</v>
      </c>
      <c r="F301" s="87">
        <v>86</v>
      </c>
      <c r="G301" s="14">
        <f t="shared" si="29"/>
        <v>12.72</v>
      </c>
      <c r="H301" s="14">
        <f t="shared" si="27"/>
        <v>15.9</v>
      </c>
      <c r="I301" s="88">
        <f t="shared" si="28"/>
        <v>1367.4</v>
      </c>
      <c r="J301" s="13">
        <v>12.72</v>
      </c>
      <c r="K301" s="13">
        <v>12.35</v>
      </c>
    </row>
    <row r="302" spans="1:11" ht="26.4" x14ac:dyDescent="0.3">
      <c r="A302" s="79" t="s">
        <v>632</v>
      </c>
      <c r="B302" s="6">
        <v>89395</v>
      </c>
      <c r="C302" s="7" t="s">
        <v>633</v>
      </c>
      <c r="D302" s="6" t="s">
        <v>13</v>
      </c>
      <c r="E302" s="6" t="s">
        <v>19</v>
      </c>
      <c r="F302" s="87">
        <v>38</v>
      </c>
      <c r="G302" s="14">
        <f t="shared" si="29"/>
        <v>13.91</v>
      </c>
      <c r="H302" s="14">
        <f t="shared" si="27"/>
        <v>17.39</v>
      </c>
      <c r="I302" s="88">
        <f t="shared" si="28"/>
        <v>660.82</v>
      </c>
      <c r="J302" s="13">
        <v>13.91</v>
      </c>
      <c r="K302" s="13">
        <v>13.39</v>
      </c>
    </row>
    <row r="303" spans="1:11" ht="26.4" x14ac:dyDescent="0.3">
      <c r="A303" s="79" t="s">
        <v>634</v>
      </c>
      <c r="B303" s="6">
        <v>89443</v>
      </c>
      <c r="C303" s="7" t="s">
        <v>635</v>
      </c>
      <c r="D303" s="6" t="s">
        <v>13</v>
      </c>
      <c r="E303" s="6" t="s">
        <v>19</v>
      </c>
      <c r="F303" s="87">
        <v>3</v>
      </c>
      <c r="G303" s="14">
        <f t="shared" si="29"/>
        <v>17.34</v>
      </c>
      <c r="H303" s="14">
        <f t="shared" si="27"/>
        <v>21.68</v>
      </c>
      <c r="I303" s="88">
        <f t="shared" si="28"/>
        <v>65.040000000000006</v>
      </c>
      <c r="J303" s="13">
        <v>17.34</v>
      </c>
      <c r="K303" s="13">
        <v>16.78</v>
      </c>
    </row>
    <row r="304" spans="1:11" ht="26.4" x14ac:dyDescent="0.3">
      <c r="A304" s="79" t="s">
        <v>636</v>
      </c>
      <c r="B304" s="6">
        <v>89625</v>
      </c>
      <c r="C304" s="7" t="s">
        <v>637</v>
      </c>
      <c r="D304" s="6" t="s">
        <v>13</v>
      </c>
      <c r="E304" s="6" t="s">
        <v>19</v>
      </c>
      <c r="F304" s="87">
        <v>19</v>
      </c>
      <c r="G304" s="14">
        <f t="shared" si="29"/>
        <v>21.38</v>
      </c>
      <c r="H304" s="14">
        <f t="shared" si="27"/>
        <v>26.73</v>
      </c>
      <c r="I304" s="88">
        <f t="shared" si="28"/>
        <v>507.87</v>
      </c>
      <c r="J304" s="13">
        <v>21.38</v>
      </c>
      <c r="K304" s="13">
        <v>20.88</v>
      </c>
    </row>
    <row r="305" spans="1:11" ht="26.4" x14ac:dyDescent="0.3">
      <c r="A305" s="79" t="s">
        <v>638</v>
      </c>
      <c r="B305" s="6">
        <v>89629</v>
      </c>
      <c r="C305" s="7" t="s">
        <v>639</v>
      </c>
      <c r="D305" s="6" t="s">
        <v>13</v>
      </c>
      <c r="E305" s="6" t="s">
        <v>19</v>
      </c>
      <c r="F305" s="87">
        <v>6</v>
      </c>
      <c r="G305" s="14">
        <f t="shared" si="29"/>
        <v>69.459999999999994</v>
      </c>
      <c r="H305" s="14">
        <f t="shared" si="27"/>
        <v>86.83</v>
      </c>
      <c r="I305" s="88">
        <f t="shared" si="28"/>
        <v>520.98</v>
      </c>
      <c r="J305" s="13">
        <v>69.459999999999994</v>
      </c>
      <c r="K305" s="13">
        <v>68.41</v>
      </c>
    </row>
    <row r="306" spans="1:11" ht="26.4" x14ac:dyDescent="0.3">
      <c r="A306" s="79" t="s">
        <v>640</v>
      </c>
      <c r="B306" s="6">
        <v>89631</v>
      </c>
      <c r="C306" s="7" t="s">
        <v>641</v>
      </c>
      <c r="D306" s="6" t="s">
        <v>13</v>
      </c>
      <c r="E306" s="6" t="s">
        <v>19</v>
      </c>
      <c r="F306" s="87">
        <v>10</v>
      </c>
      <c r="G306" s="14">
        <f t="shared" si="29"/>
        <v>90.4</v>
      </c>
      <c r="H306" s="14">
        <f t="shared" si="27"/>
        <v>113</v>
      </c>
      <c r="I306" s="88">
        <f t="shared" si="28"/>
        <v>1130</v>
      </c>
      <c r="J306" s="13">
        <v>90.4</v>
      </c>
      <c r="K306" s="13">
        <v>89.11</v>
      </c>
    </row>
    <row r="307" spans="1:11" ht="26.4" x14ac:dyDescent="0.3">
      <c r="A307" s="79" t="s">
        <v>642</v>
      </c>
      <c r="B307" s="6">
        <v>94701</v>
      </c>
      <c r="C307" s="7" t="s">
        <v>643</v>
      </c>
      <c r="D307" s="6" t="s">
        <v>13</v>
      </c>
      <c r="E307" s="6" t="s">
        <v>19</v>
      </c>
      <c r="F307" s="87">
        <v>2</v>
      </c>
      <c r="G307" s="14">
        <f t="shared" si="29"/>
        <v>195.13</v>
      </c>
      <c r="H307" s="14">
        <f t="shared" si="27"/>
        <v>243.91</v>
      </c>
      <c r="I307" s="88">
        <f t="shared" si="28"/>
        <v>487.82</v>
      </c>
      <c r="J307" s="13">
        <v>195.13</v>
      </c>
      <c r="K307" s="13">
        <v>190.42</v>
      </c>
    </row>
    <row r="308" spans="1:11" ht="26.4" x14ac:dyDescent="0.3">
      <c r="A308" s="79" t="s">
        <v>644</v>
      </c>
      <c r="B308" s="6">
        <v>89622</v>
      </c>
      <c r="C308" s="7" t="s">
        <v>645</v>
      </c>
      <c r="D308" s="6" t="s">
        <v>13</v>
      </c>
      <c r="E308" s="6" t="s">
        <v>19</v>
      </c>
      <c r="F308" s="87">
        <v>1</v>
      </c>
      <c r="G308" s="14">
        <f t="shared" si="29"/>
        <v>13.22</v>
      </c>
      <c r="H308" s="14">
        <f t="shared" si="27"/>
        <v>16.53</v>
      </c>
      <c r="I308" s="88">
        <f t="shared" si="28"/>
        <v>16.53</v>
      </c>
      <c r="J308" s="13">
        <v>13.22</v>
      </c>
      <c r="K308" s="13">
        <v>12.89</v>
      </c>
    </row>
    <row r="309" spans="1:11" ht="26.4" x14ac:dyDescent="0.3">
      <c r="A309" s="79" t="s">
        <v>646</v>
      </c>
      <c r="B309" s="6">
        <v>89627</v>
      </c>
      <c r="C309" s="7" t="s">
        <v>647</v>
      </c>
      <c r="D309" s="6" t="s">
        <v>13</v>
      </c>
      <c r="E309" s="6" t="s">
        <v>19</v>
      </c>
      <c r="F309" s="87">
        <v>23</v>
      </c>
      <c r="G309" s="14">
        <f t="shared" si="29"/>
        <v>18.57</v>
      </c>
      <c r="H309" s="14">
        <f t="shared" si="27"/>
        <v>23.21</v>
      </c>
      <c r="I309" s="88">
        <f t="shared" si="28"/>
        <v>533.83000000000004</v>
      </c>
      <c r="J309" s="13">
        <v>18.57</v>
      </c>
      <c r="K309" s="13">
        <v>18.14</v>
      </c>
    </row>
    <row r="310" spans="1:11" ht="26.4" x14ac:dyDescent="0.3">
      <c r="A310" s="79" t="s">
        <v>648</v>
      </c>
      <c r="B310" s="6" t="s">
        <v>649</v>
      </c>
      <c r="C310" s="7" t="s">
        <v>650</v>
      </c>
      <c r="D310" s="6" t="s">
        <v>23</v>
      </c>
      <c r="E310" s="6" t="s">
        <v>19</v>
      </c>
      <c r="F310" s="87">
        <v>1</v>
      </c>
      <c r="G310" s="14">
        <f t="shared" si="29"/>
        <v>28.9</v>
      </c>
      <c r="H310" s="14">
        <f t="shared" si="27"/>
        <v>36.130000000000003</v>
      </c>
      <c r="I310" s="88">
        <f t="shared" si="28"/>
        <v>36.130000000000003</v>
      </c>
      <c r="J310" s="13">
        <v>28.9</v>
      </c>
      <c r="K310" s="13">
        <v>26.47</v>
      </c>
    </row>
    <row r="311" spans="1:11" ht="26.4" x14ac:dyDescent="0.3">
      <c r="A311" s="79" t="s">
        <v>651</v>
      </c>
      <c r="B311" s="6">
        <v>89630</v>
      </c>
      <c r="C311" s="7" t="s">
        <v>652</v>
      </c>
      <c r="D311" s="6" t="s">
        <v>13</v>
      </c>
      <c r="E311" s="6" t="s">
        <v>19</v>
      </c>
      <c r="F311" s="87">
        <v>10</v>
      </c>
      <c r="G311" s="14">
        <f t="shared" si="29"/>
        <v>53.03</v>
      </c>
      <c r="H311" s="14">
        <f t="shared" si="27"/>
        <v>66.290000000000006</v>
      </c>
      <c r="I311" s="88">
        <f t="shared" si="28"/>
        <v>662.9</v>
      </c>
      <c r="J311" s="13">
        <v>53.03</v>
      </c>
      <c r="K311" s="13">
        <v>52.18</v>
      </c>
    </row>
    <row r="312" spans="1:11" ht="26.4" x14ac:dyDescent="0.3">
      <c r="A312" s="79" t="s">
        <v>653</v>
      </c>
      <c r="B312" s="6">
        <v>89632</v>
      </c>
      <c r="C312" s="7" t="s">
        <v>654</v>
      </c>
      <c r="D312" s="6" t="s">
        <v>13</v>
      </c>
      <c r="E312" s="6" t="s">
        <v>19</v>
      </c>
      <c r="F312" s="87">
        <v>5</v>
      </c>
      <c r="G312" s="14">
        <f t="shared" si="29"/>
        <v>103.09</v>
      </c>
      <c r="H312" s="14">
        <f t="shared" si="27"/>
        <v>128.86000000000001</v>
      </c>
      <c r="I312" s="88">
        <f t="shared" si="28"/>
        <v>644.29999999999995</v>
      </c>
      <c r="J312" s="13">
        <v>103.09</v>
      </c>
      <c r="K312" s="13">
        <v>101.78</v>
      </c>
    </row>
    <row r="313" spans="1:11" ht="26.4" x14ac:dyDescent="0.3">
      <c r="A313" s="79" t="s">
        <v>655</v>
      </c>
      <c r="B313" s="6">
        <v>89394</v>
      </c>
      <c r="C313" s="7" t="s">
        <v>656</v>
      </c>
      <c r="D313" s="6" t="s">
        <v>13</v>
      </c>
      <c r="E313" s="6" t="s">
        <v>19</v>
      </c>
      <c r="F313" s="87">
        <v>20</v>
      </c>
      <c r="G313" s="14">
        <f t="shared" si="29"/>
        <v>17.79</v>
      </c>
      <c r="H313" s="14">
        <f t="shared" si="27"/>
        <v>22.24</v>
      </c>
      <c r="I313" s="88">
        <f t="shared" si="28"/>
        <v>444.8</v>
      </c>
      <c r="J313" s="13">
        <v>17.79</v>
      </c>
      <c r="K313" s="13">
        <v>17.329999999999998</v>
      </c>
    </row>
    <row r="314" spans="1:11" ht="26.4" x14ac:dyDescent="0.3">
      <c r="A314" s="79" t="s">
        <v>657</v>
      </c>
      <c r="B314" s="6">
        <v>90374</v>
      </c>
      <c r="C314" s="7" t="s">
        <v>658</v>
      </c>
      <c r="D314" s="6" t="s">
        <v>13</v>
      </c>
      <c r="E314" s="6" t="s">
        <v>19</v>
      </c>
      <c r="F314" s="87">
        <v>2</v>
      </c>
      <c r="G314" s="14">
        <f t="shared" si="29"/>
        <v>21.13</v>
      </c>
      <c r="H314" s="14">
        <f t="shared" si="27"/>
        <v>26.41</v>
      </c>
      <c r="I314" s="88">
        <f t="shared" si="28"/>
        <v>52.82</v>
      </c>
      <c r="J314" s="13">
        <v>21.13</v>
      </c>
      <c r="K314" s="13">
        <v>20.58</v>
      </c>
    </row>
    <row r="315" spans="1:11" ht="26.4" x14ac:dyDescent="0.3">
      <c r="A315" s="79" t="s">
        <v>659</v>
      </c>
      <c r="B315" s="6" t="s">
        <v>660</v>
      </c>
      <c r="C315" s="7" t="s">
        <v>661</v>
      </c>
      <c r="D315" s="6" t="s">
        <v>23</v>
      </c>
      <c r="E315" s="6" t="s">
        <v>19</v>
      </c>
      <c r="F315" s="87">
        <v>7</v>
      </c>
      <c r="G315" s="14">
        <f t="shared" si="29"/>
        <v>52.18</v>
      </c>
      <c r="H315" s="14">
        <f t="shared" si="27"/>
        <v>65.23</v>
      </c>
      <c r="I315" s="88">
        <f t="shared" si="28"/>
        <v>456.61</v>
      </c>
      <c r="J315" s="13" t="e">
        <v>#N/A</v>
      </c>
      <c r="K315" s="13">
        <v>52.18</v>
      </c>
    </row>
    <row r="316" spans="1:11" ht="26.4" x14ac:dyDescent="0.3">
      <c r="A316" s="79" t="s">
        <v>662</v>
      </c>
      <c r="B316" s="6" t="s">
        <v>663</v>
      </c>
      <c r="C316" s="7" t="s">
        <v>664</v>
      </c>
      <c r="D316" s="6" t="s">
        <v>23</v>
      </c>
      <c r="E316" s="6" t="s">
        <v>19</v>
      </c>
      <c r="F316" s="87">
        <v>2</v>
      </c>
      <c r="G316" s="14">
        <f t="shared" si="29"/>
        <v>52.18</v>
      </c>
      <c r="H316" s="14">
        <f t="shared" si="27"/>
        <v>65.23</v>
      </c>
      <c r="I316" s="88">
        <f t="shared" si="28"/>
        <v>130.46</v>
      </c>
      <c r="J316" s="13" t="e">
        <v>#N/A</v>
      </c>
      <c r="K316" s="13">
        <v>52.18</v>
      </c>
    </row>
    <row r="317" spans="1:11" x14ac:dyDescent="0.3">
      <c r="A317" s="78" t="s">
        <v>665</v>
      </c>
      <c r="B317" s="209" t="s">
        <v>666</v>
      </c>
      <c r="C317" s="210"/>
      <c r="D317" s="210"/>
      <c r="E317" s="210"/>
      <c r="F317" s="210"/>
      <c r="G317" s="210"/>
      <c r="H317" s="211"/>
      <c r="I317" s="86">
        <f>SUM(I318:I325)</f>
        <v>11581.29</v>
      </c>
      <c r="J317" s="13" t="e">
        <v>#N/A</v>
      </c>
      <c r="K317" s="13"/>
    </row>
    <row r="318" spans="1:11" x14ac:dyDescent="0.3">
      <c r="A318" s="79" t="s">
        <v>667</v>
      </c>
      <c r="B318" s="6">
        <v>95248</v>
      </c>
      <c r="C318" s="7" t="s">
        <v>668</v>
      </c>
      <c r="D318" s="6" t="s">
        <v>13</v>
      </c>
      <c r="E318" s="6" t="s">
        <v>19</v>
      </c>
      <c r="F318" s="87">
        <v>2</v>
      </c>
      <c r="G318" s="14">
        <f t="shared" ref="G318:G325" si="30">IF(ISNUMBER(J318),J318,K318)</f>
        <v>53.99</v>
      </c>
      <c r="H318" s="14">
        <f t="shared" si="27"/>
        <v>67.489999999999995</v>
      </c>
      <c r="I318" s="88">
        <f t="shared" si="28"/>
        <v>134.97999999999999</v>
      </c>
      <c r="J318" s="13">
        <v>53.99</v>
      </c>
      <c r="K318" s="13">
        <v>53.16</v>
      </c>
    </row>
    <row r="319" spans="1:11" x14ac:dyDescent="0.3">
      <c r="A319" s="79" t="s">
        <v>669</v>
      </c>
      <c r="B319" s="6">
        <v>94498</v>
      </c>
      <c r="C319" s="7" t="s">
        <v>670</v>
      </c>
      <c r="D319" s="6" t="s">
        <v>13</v>
      </c>
      <c r="E319" s="6" t="s">
        <v>19</v>
      </c>
      <c r="F319" s="87">
        <v>2</v>
      </c>
      <c r="G319" s="14">
        <f t="shared" si="30"/>
        <v>152.02000000000001</v>
      </c>
      <c r="H319" s="14">
        <f t="shared" si="27"/>
        <v>190.03</v>
      </c>
      <c r="I319" s="88">
        <f t="shared" si="28"/>
        <v>380.06</v>
      </c>
      <c r="J319" s="13">
        <v>152.02000000000001</v>
      </c>
      <c r="K319" s="13">
        <v>149.51</v>
      </c>
    </row>
    <row r="320" spans="1:11" x14ac:dyDescent="0.3">
      <c r="A320" s="79" t="s">
        <v>671</v>
      </c>
      <c r="B320" s="6">
        <v>94500</v>
      </c>
      <c r="C320" s="7" t="s">
        <v>672</v>
      </c>
      <c r="D320" s="6" t="s">
        <v>13</v>
      </c>
      <c r="E320" s="6" t="s">
        <v>19</v>
      </c>
      <c r="F320" s="87">
        <v>2</v>
      </c>
      <c r="G320" s="14">
        <f t="shared" si="30"/>
        <v>365.59</v>
      </c>
      <c r="H320" s="14">
        <f t="shared" si="27"/>
        <v>456.99</v>
      </c>
      <c r="I320" s="88">
        <f t="shared" si="28"/>
        <v>913.98</v>
      </c>
      <c r="J320" s="13">
        <v>365.59</v>
      </c>
      <c r="K320" s="13">
        <v>359.92</v>
      </c>
    </row>
    <row r="321" spans="1:11" x14ac:dyDescent="0.3">
      <c r="A321" s="79" t="s">
        <v>673</v>
      </c>
      <c r="B321" s="6">
        <v>94501</v>
      </c>
      <c r="C321" s="7" t="s">
        <v>674</v>
      </c>
      <c r="D321" s="6" t="s">
        <v>13</v>
      </c>
      <c r="E321" s="6" t="s">
        <v>19</v>
      </c>
      <c r="F321" s="87">
        <v>2</v>
      </c>
      <c r="G321" s="14">
        <f t="shared" si="30"/>
        <v>735.51</v>
      </c>
      <c r="H321" s="14">
        <f t="shared" si="27"/>
        <v>919.39</v>
      </c>
      <c r="I321" s="88">
        <f t="shared" si="28"/>
        <v>1838.78</v>
      </c>
      <c r="J321" s="13">
        <v>735.51</v>
      </c>
      <c r="K321" s="13">
        <v>724.77</v>
      </c>
    </row>
    <row r="322" spans="1:11" ht="26.4" x14ac:dyDescent="0.3">
      <c r="A322" s="79" t="s">
        <v>675</v>
      </c>
      <c r="B322" s="6">
        <v>94792</v>
      </c>
      <c r="C322" s="7" t="s">
        <v>676</v>
      </c>
      <c r="D322" s="6" t="s">
        <v>13</v>
      </c>
      <c r="E322" s="6" t="s">
        <v>19</v>
      </c>
      <c r="F322" s="87">
        <v>1</v>
      </c>
      <c r="G322" s="14">
        <f t="shared" si="30"/>
        <v>119.45</v>
      </c>
      <c r="H322" s="14">
        <f t="shared" si="27"/>
        <v>149.31</v>
      </c>
      <c r="I322" s="88">
        <f t="shared" si="28"/>
        <v>149.31</v>
      </c>
      <c r="J322" s="13">
        <v>119.45</v>
      </c>
      <c r="K322" s="13">
        <v>117.49</v>
      </c>
    </row>
    <row r="323" spans="1:11" ht="26.4" x14ac:dyDescent="0.3">
      <c r="A323" s="79" t="s">
        <v>677</v>
      </c>
      <c r="B323" s="6">
        <v>94794</v>
      </c>
      <c r="C323" s="7" t="s">
        <v>678</v>
      </c>
      <c r="D323" s="6" t="s">
        <v>13</v>
      </c>
      <c r="E323" s="6" t="s">
        <v>19</v>
      </c>
      <c r="F323" s="87">
        <v>12</v>
      </c>
      <c r="G323" s="14">
        <f t="shared" si="30"/>
        <v>173.54</v>
      </c>
      <c r="H323" s="14">
        <f t="shared" si="27"/>
        <v>216.93</v>
      </c>
      <c r="I323" s="88">
        <f t="shared" si="28"/>
        <v>2603.16</v>
      </c>
      <c r="J323" s="13">
        <v>173.54</v>
      </c>
      <c r="K323" s="13">
        <v>170.69</v>
      </c>
    </row>
    <row r="324" spans="1:11" ht="26.4" x14ac:dyDescent="0.3">
      <c r="A324" s="79" t="s">
        <v>679</v>
      </c>
      <c r="B324" s="6">
        <v>89987</v>
      </c>
      <c r="C324" s="7" t="s">
        <v>680</v>
      </c>
      <c r="D324" s="6" t="s">
        <v>13</v>
      </c>
      <c r="E324" s="6" t="s">
        <v>19</v>
      </c>
      <c r="F324" s="87">
        <v>33</v>
      </c>
      <c r="G324" s="14">
        <f t="shared" si="30"/>
        <v>98.09</v>
      </c>
      <c r="H324" s="14">
        <f t="shared" si="27"/>
        <v>122.61</v>
      </c>
      <c r="I324" s="88">
        <f t="shared" si="28"/>
        <v>4046.13</v>
      </c>
      <c r="J324" s="13">
        <v>98.09</v>
      </c>
      <c r="K324" s="13">
        <v>96.46</v>
      </c>
    </row>
    <row r="325" spans="1:11" ht="26.4" x14ac:dyDescent="0.3">
      <c r="A325" s="79" t="s">
        <v>681</v>
      </c>
      <c r="B325" s="6">
        <v>89985</v>
      </c>
      <c r="C325" s="7" t="s">
        <v>682</v>
      </c>
      <c r="D325" s="6" t="s">
        <v>13</v>
      </c>
      <c r="E325" s="6" t="s">
        <v>19</v>
      </c>
      <c r="F325" s="87">
        <v>13</v>
      </c>
      <c r="G325" s="14">
        <f t="shared" si="30"/>
        <v>93.22</v>
      </c>
      <c r="H325" s="14">
        <f t="shared" si="27"/>
        <v>116.53</v>
      </c>
      <c r="I325" s="88">
        <f t="shared" si="28"/>
        <v>1514.89</v>
      </c>
      <c r="J325" s="13">
        <v>93.22</v>
      </c>
      <c r="K325" s="13">
        <v>91.65</v>
      </c>
    </row>
    <row r="326" spans="1:11" x14ac:dyDescent="0.3">
      <c r="A326" s="78" t="s">
        <v>683</v>
      </c>
      <c r="B326" s="209" t="s">
        <v>684</v>
      </c>
      <c r="C326" s="210"/>
      <c r="D326" s="210"/>
      <c r="E326" s="210"/>
      <c r="F326" s="210"/>
      <c r="G326" s="210"/>
      <c r="H326" s="211"/>
      <c r="I326" s="86">
        <f>SUM(I327)</f>
        <v>97464.639999999999</v>
      </c>
      <c r="J326" s="13" t="e">
        <v>#N/A</v>
      </c>
      <c r="K326" s="13"/>
    </row>
    <row r="327" spans="1:11" x14ac:dyDescent="0.3">
      <c r="A327" s="79" t="s">
        <v>685</v>
      </c>
      <c r="B327" s="6" t="s">
        <v>686</v>
      </c>
      <c r="C327" s="7" t="s">
        <v>687</v>
      </c>
      <c r="D327" s="6" t="s">
        <v>23</v>
      </c>
      <c r="E327" s="6" t="s">
        <v>19</v>
      </c>
      <c r="F327" s="87">
        <v>1</v>
      </c>
      <c r="G327" s="14">
        <f>IF(ISNUMBER(J327),J327,K327)</f>
        <v>77971.710000000006</v>
      </c>
      <c r="H327" s="14">
        <f t="shared" si="27"/>
        <v>97464.639999999999</v>
      </c>
      <c r="I327" s="88">
        <f t="shared" si="28"/>
        <v>97464.639999999999</v>
      </c>
      <c r="J327" s="13" t="e">
        <v>#N/A</v>
      </c>
      <c r="K327" s="13">
        <v>77971.710000000006</v>
      </c>
    </row>
    <row r="328" spans="1:11" x14ac:dyDescent="0.3">
      <c r="A328" s="78" t="s">
        <v>688</v>
      </c>
      <c r="B328" s="209" t="s">
        <v>689</v>
      </c>
      <c r="C328" s="210"/>
      <c r="D328" s="210"/>
      <c r="E328" s="210"/>
      <c r="F328" s="210"/>
      <c r="G328" s="210"/>
      <c r="H328" s="211"/>
      <c r="I328" s="86">
        <f>I329+I335</f>
        <v>36527.049999999996</v>
      </c>
      <c r="J328" s="13" t="e">
        <v>#N/A</v>
      </c>
      <c r="K328" s="13"/>
    </row>
    <row r="329" spans="1:11" x14ac:dyDescent="0.3">
      <c r="A329" s="78" t="s">
        <v>690</v>
      </c>
      <c r="B329" s="209" t="s">
        <v>691</v>
      </c>
      <c r="C329" s="210"/>
      <c r="D329" s="210"/>
      <c r="E329" s="210"/>
      <c r="F329" s="210"/>
      <c r="G329" s="210"/>
      <c r="H329" s="211"/>
      <c r="I329" s="86">
        <f>SUM(I330:I334)</f>
        <v>23574.6</v>
      </c>
      <c r="J329" s="13" t="e">
        <v>#N/A</v>
      </c>
      <c r="K329" s="13"/>
    </row>
    <row r="330" spans="1:11" ht="26.4" x14ac:dyDescent="0.3">
      <c r="A330" s="79" t="s">
        <v>692</v>
      </c>
      <c r="B330" s="6">
        <v>89578</v>
      </c>
      <c r="C330" s="7" t="s">
        <v>693</v>
      </c>
      <c r="D330" s="6" t="s">
        <v>13</v>
      </c>
      <c r="E330" s="6" t="s">
        <v>26</v>
      </c>
      <c r="F330" s="87">
        <v>296</v>
      </c>
      <c r="G330" s="14">
        <f>IF(ISNUMBER(J330),J330,K330)</f>
        <v>29.08</v>
      </c>
      <c r="H330" s="14">
        <f t="shared" si="27"/>
        <v>36.35</v>
      </c>
      <c r="I330" s="88">
        <f t="shared" si="28"/>
        <v>10759.6</v>
      </c>
      <c r="J330" s="13">
        <v>29.08</v>
      </c>
      <c r="K330" s="13">
        <v>26.85</v>
      </c>
    </row>
    <row r="331" spans="1:11" ht="26.4" x14ac:dyDescent="0.3">
      <c r="A331" s="79" t="s">
        <v>694</v>
      </c>
      <c r="B331" s="6">
        <v>89580</v>
      </c>
      <c r="C331" s="7" t="s">
        <v>695</v>
      </c>
      <c r="D331" s="6" t="s">
        <v>13</v>
      </c>
      <c r="E331" s="6" t="s">
        <v>26</v>
      </c>
      <c r="F331" s="87">
        <v>98</v>
      </c>
      <c r="G331" s="14">
        <f>IF(ISNUMBER(J331),J331,K331)</f>
        <v>59.77</v>
      </c>
      <c r="H331" s="14">
        <f t="shared" si="27"/>
        <v>74.709999999999994</v>
      </c>
      <c r="I331" s="88">
        <f t="shared" si="28"/>
        <v>7321.58</v>
      </c>
      <c r="J331" s="13">
        <v>59.77</v>
      </c>
      <c r="K331" s="13">
        <v>55.12</v>
      </c>
    </row>
    <row r="332" spans="1:11" ht="26.4" x14ac:dyDescent="0.3">
      <c r="A332" s="79" t="s">
        <v>696</v>
      </c>
      <c r="B332" s="6">
        <v>89585</v>
      </c>
      <c r="C332" s="7" t="s">
        <v>697</v>
      </c>
      <c r="D332" s="6" t="s">
        <v>13</v>
      </c>
      <c r="E332" s="6" t="s">
        <v>19</v>
      </c>
      <c r="F332" s="87">
        <v>20</v>
      </c>
      <c r="G332" s="14">
        <f>IF(ISNUMBER(J332),J332,K332)</f>
        <v>43.44</v>
      </c>
      <c r="H332" s="14">
        <f t="shared" si="27"/>
        <v>54.3</v>
      </c>
      <c r="I332" s="88">
        <f t="shared" si="28"/>
        <v>1086</v>
      </c>
      <c r="J332" s="13">
        <v>43.44</v>
      </c>
      <c r="K332" s="13">
        <v>40.89</v>
      </c>
    </row>
    <row r="333" spans="1:11" ht="26.4" x14ac:dyDescent="0.3">
      <c r="A333" s="79" t="s">
        <v>698</v>
      </c>
      <c r="B333" s="6">
        <v>89584</v>
      </c>
      <c r="C333" s="7" t="s">
        <v>699</v>
      </c>
      <c r="D333" s="6" t="s">
        <v>13</v>
      </c>
      <c r="E333" s="6" t="s">
        <v>19</v>
      </c>
      <c r="F333" s="87">
        <v>71</v>
      </c>
      <c r="G333" s="14">
        <f>IF(ISNUMBER(J333),J333,K333)</f>
        <v>42.57</v>
      </c>
      <c r="H333" s="14">
        <f t="shared" ref="H333:H396" si="31">ROUND(G333+(G333*$H$10),2)</f>
        <v>53.21</v>
      </c>
      <c r="I333" s="88">
        <f t="shared" si="28"/>
        <v>3777.91</v>
      </c>
      <c r="J333" s="13">
        <v>42.57</v>
      </c>
      <c r="K333" s="13">
        <v>40.090000000000003</v>
      </c>
    </row>
    <row r="334" spans="1:11" ht="26.4" x14ac:dyDescent="0.3">
      <c r="A334" s="79" t="s">
        <v>700</v>
      </c>
      <c r="B334" s="6">
        <v>89567</v>
      </c>
      <c r="C334" s="7" t="s">
        <v>701</v>
      </c>
      <c r="D334" s="6" t="s">
        <v>13</v>
      </c>
      <c r="E334" s="6" t="s">
        <v>19</v>
      </c>
      <c r="F334" s="87">
        <v>7</v>
      </c>
      <c r="G334" s="14">
        <f>IF(ISNUMBER(J334),J334,K334)</f>
        <v>71.94</v>
      </c>
      <c r="H334" s="14">
        <f t="shared" si="31"/>
        <v>89.93</v>
      </c>
      <c r="I334" s="88">
        <f t="shared" si="28"/>
        <v>629.51</v>
      </c>
      <c r="J334" s="13">
        <v>71.94</v>
      </c>
      <c r="K334" s="13">
        <v>66.989999999999995</v>
      </c>
    </row>
    <row r="335" spans="1:11" x14ac:dyDescent="0.3">
      <c r="A335" s="78" t="s">
        <v>702</v>
      </c>
      <c r="B335" s="209" t="s">
        <v>703</v>
      </c>
      <c r="C335" s="210"/>
      <c r="D335" s="210"/>
      <c r="E335" s="210"/>
      <c r="F335" s="210"/>
      <c r="G335" s="210"/>
      <c r="H335" s="211"/>
      <c r="I335" s="86">
        <f>SUM(I336:I337)</f>
        <v>12952.449999999999</v>
      </c>
      <c r="J335" s="13" t="e">
        <v>#N/A</v>
      </c>
      <c r="K335" s="13"/>
    </row>
    <row r="336" spans="1:11" ht="26.4" x14ac:dyDescent="0.3">
      <c r="A336" s="79" t="s">
        <v>704</v>
      </c>
      <c r="B336" s="6">
        <v>99253</v>
      </c>
      <c r="C336" s="7" t="s">
        <v>705</v>
      </c>
      <c r="D336" s="6" t="s">
        <v>13</v>
      </c>
      <c r="E336" s="6" t="s">
        <v>19</v>
      </c>
      <c r="F336" s="87">
        <v>16</v>
      </c>
      <c r="G336" s="14">
        <f>IF(ISNUMBER(J336),J336,K336)</f>
        <v>595.41999999999996</v>
      </c>
      <c r="H336" s="14">
        <f t="shared" si="31"/>
        <v>744.28</v>
      </c>
      <c r="I336" s="88">
        <f t="shared" si="28"/>
        <v>11908.48</v>
      </c>
      <c r="J336" s="13">
        <v>595.41999999999996</v>
      </c>
      <c r="K336" s="13">
        <v>581.47</v>
      </c>
    </row>
    <row r="337" spans="1:11" ht="26.4" x14ac:dyDescent="0.3">
      <c r="A337" s="79" t="s">
        <v>706</v>
      </c>
      <c r="B337" s="6">
        <v>89482</v>
      </c>
      <c r="C337" s="7" t="s">
        <v>707</v>
      </c>
      <c r="D337" s="6" t="s">
        <v>13</v>
      </c>
      <c r="E337" s="6" t="s">
        <v>19</v>
      </c>
      <c r="F337" s="87">
        <v>23</v>
      </c>
      <c r="G337" s="14">
        <f>IF(ISNUMBER(J337),J337,K337)</f>
        <v>36.31</v>
      </c>
      <c r="H337" s="14">
        <f t="shared" si="31"/>
        <v>45.39</v>
      </c>
      <c r="I337" s="88">
        <f t="shared" si="28"/>
        <v>1043.97</v>
      </c>
      <c r="J337" s="13">
        <v>36.31</v>
      </c>
      <c r="K337" s="13">
        <v>35.46</v>
      </c>
    </row>
    <row r="338" spans="1:11" x14ac:dyDescent="0.3">
      <c r="A338" s="78" t="s">
        <v>708</v>
      </c>
      <c r="B338" s="209" t="s">
        <v>709</v>
      </c>
      <c r="C338" s="210"/>
      <c r="D338" s="210"/>
      <c r="E338" s="210"/>
      <c r="F338" s="210"/>
      <c r="G338" s="210"/>
      <c r="H338" s="211"/>
      <c r="I338" s="86">
        <f>I339+I378</f>
        <v>101677.7</v>
      </c>
      <c r="J338" s="13" t="e">
        <v>#N/A</v>
      </c>
      <c r="K338" s="13"/>
    </row>
    <row r="339" spans="1:11" x14ac:dyDescent="0.3">
      <c r="A339" s="78" t="s">
        <v>710</v>
      </c>
      <c r="B339" s="209" t="s">
        <v>711</v>
      </c>
      <c r="C339" s="210"/>
      <c r="D339" s="210"/>
      <c r="E339" s="210"/>
      <c r="F339" s="210"/>
      <c r="G339" s="210"/>
      <c r="H339" s="211"/>
      <c r="I339" s="86">
        <f>SUM(I340:I377)</f>
        <v>66564.92</v>
      </c>
      <c r="J339" s="13" t="e">
        <v>#N/A</v>
      </c>
      <c r="K339" s="13"/>
    </row>
    <row r="340" spans="1:11" ht="26.4" x14ac:dyDescent="0.3">
      <c r="A340" s="79" t="s">
        <v>712</v>
      </c>
      <c r="B340" s="6">
        <v>89714</v>
      </c>
      <c r="C340" s="7" t="s">
        <v>559</v>
      </c>
      <c r="D340" s="6" t="s">
        <v>13</v>
      </c>
      <c r="E340" s="6" t="s">
        <v>26</v>
      </c>
      <c r="F340" s="87">
        <v>226</v>
      </c>
      <c r="G340" s="14">
        <f t="shared" ref="G340:G377" si="32">IF(ISNUMBER(J340),J340,K340)</f>
        <v>38.25</v>
      </c>
      <c r="H340" s="14">
        <f t="shared" si="31"/>
        <v>47.81</v>
      </c>
      <c r="I340" s="88">
        <f t="shared" si="28"/>
        <v>10805.06</v>
      </c>
      <c r="J340" s="13">
        <v>38.25</v>
      </c>
      <c r="K340" s="13">
        <v>36.11</v>
      </c>
    </row>
    <row r="341" spans="1:11" ht="26.4" x14ac:dyDescent="0.3">
      <c r="A341" s="79" t="s">
        <v>713</v>
      </c>
      <c r="B341" s="6">
        <v>89711</v>
      </c>
      <c r="C341" s="7" t="s">
        <v>714</v>
      </c>
      <c r="D341" s="6" t="s">
        <v>13</v>
      </c>
      <c r="E341" s="6" t="s">
        <v>26</v>
      </c>
      <c r="F341" s="87">
        <v>186</v>
      </c>
      <c r="G341" s="14">
        <f t="shared" si="32"/>
        <v>22.24</v>
      </c>
      <c r="H341" s="14">
        <f t="shared" si="31"/>
        <v>27.8</v>
      </c>
      <c r="I341" s="88">
        <f t="shared" si="28"/>
        <v>5170.8</v>
      </c>
      <c r="J341" s="13">
        <v>22.24</v>
      </c>
      <c r="K341" s="13">
        <v>21.07</v>
      </c>
    </row>
    <row r="342" spans="1:11" ht="26.4" x14ac:dyDescent="0.3">
      <c r="A342" s="79" t="s">
        <v>715</v>
      </c>
      <c r="B342" s="6">
        <v>89712</v>
      </c>
      <c r="C342" s="7" t="s">
        <v>716</v>
      </c>
      <c r="D342" s="6" t="s">
        <v>13</v>
      </c>
      <c r="E342" s="6" t="s">
        <v>26</v>
      </c>
      <c r="F342" s="87">
        <v>160</v>
      </c>
      <c r="G342" s="14">
        <f t="shared" si="32"/>
        <v>27.45</v>
      </c>
      <c r="H342" s="14">
        <f t="shared" si="31"/>
        <v>34.31</v>
      </c>
      <c r="I342" s="88">
        <f t="shared" si="28"/>
        <v>5489.6</v>
      </c>
      <c r="J342" s="13">
        <v>27.45</v>
      </c>
      <c r="K342" s="13">
        <v>25.92</v>
      </c>
    </row>
    <row r="343" spans="1:11" ht="26.4" x14ac:dyDescent="0.3">
      <c r="A343" s="79" t="s">
        <v>717</v>
      </c>
      <c r="B343" s="6">
        <v>89713</v>
      </c>
      <c r="C343" s="7" t="s">
        <v>718</v>
      </c>
      <c r="D343" s="6" t="s">
        <v>13</v>
      </c>
      <c r="E343" s="6" t="s">
        <v>26</v>
      </c>
      <c r="F343" s="87">
        <v>154</v>
      </c>
      <c r="G343" s="14">
        <f t="shared" si="32"/>
        <v>34</v>
      </c>
      <c r="H343" s="14">
        <f t="shared" si="31"/>
        <v>42.5</v>
      </c>
      <c r="I343" s="88">
        <f t="shared" ref="I343:I406" si="33">ROUND((F343*H343),2)</f>
        <v>6545</v>
      </c>
      <c r="J343" s="13">
        <v>34</v>
      </c>
      <c r="K343" s="13">
        <v>32.07</v>
      </c>
    </row>
    <row r="344" spans="1:11" ht="26.4" x14ac:dyDescent="0.3">
      <c r="A344" s="79" t="s">
        <v>719</v>
      </c>
      <c r="B344" s="6">
        <v>89849</v>
      </c>
      <c r="C344" s="7" t="s">
        <v>720</v>
      </c>
      <c r="D344" s="6" t="s">
        <v>13</v>
      </c>
      <c r="E344" s="6" t="s">
        <v>26</v>
      </c>
      <c r="F344" s="87">
        <v>38</v>
      </c>
      <c r="G344" s="14">
        <f t="shared" si="32"/>
        <v>52.42</v>
      </c>
      <c r="H344" s="14">
        <f t="shared" si="31"/>
        <v>65.53</v>
      </c>
      <c r="I344" s="88">
        <f t="shared" si="33"/>
        <v>2490.14</v>
      </c>
      <c r="J344" s="13">
        <v>52.42</v>
      </c>
      <c r="K344" s="13">
        <v>48.81</v>
      </c>
    </row>
    <row r="345" spans="1:11" ht="39.6" x14ac:dyDescent="0.3">
      <c r="A345" s="79" t="s">
        <v>721</v>
      </c>
      <c r="B345" s="6" t="s">
        <v>722</v>
      </c>
      <c r="C345" s="7" t="s">
        <v>723</v>
      </c>
      <c r="D345" s="6" t="s">
        <v>13</v>
      </c>
      <c r="E345" s="6" t="s">
        <v>19</v>
      </c>
      <c r="F345" s="87">
        <v>37</v>
      </c>
      <c r="G345" s="14">
        <f t="shared" si="32"/>
        <v>10.35</v>
      </c>
      <c r="H345" s="14">
        <f t="shared" si="31"/>
        <v>12.94</v>
      </c>
      <c r="I345" s="88">
        <f t="shared" si="33"/>
        <v>478.78</v>
      </c>
      <c r="J345" s="13" t="e">
        <v>#N/A</v>
      </c>
      <c r="K345" s="13">
        <v>10.35</v>
      </c>
    </row>
    <row r="346" spans="1:11" ht="26.4" x14ac:dyDescent="0.3">
      <c r="A346" s="79" t="s">
        <v>724</v>
      </c>
      <c r="B346" s="6">
        <v>89726</v>
      </c>
      <c r="C346" s="7" t="s">
        <v>725</v>
      </c>
      <c r="D346" s="6" t="s">
        <v>13</v>
      </c>
      <c r="E346" s="6" t="s">
        <v>19</v>
      </c>
      <c r="F346" s="87">
        <v>54</v>
      </c>
      <c r="G346" s="14">
        <f t="shared" si="32"/>
        <v>10.72</v>
      </c>
      <c r="H346" s="14">
        <f t="shared" si="31"/>
        <v>13.4</v>
      </c>
      <c r="I346" s="88">
        <f t="shared" si="33"/>
        <v>723.6</v>
      </c>
      <c r="J346" s="13">
        <v>10.72</v>
      </c>
      <c r="K346" s="13">
        <v>10.24</v>
      </c>
    </row>
    <row r="347" spans="1:11" ht="26.4" x14ac:dyDescent="0.3">
      <c r="A347" s="79" t="s">
        <v>726</v>
      </c>
      <c r="B347" s="6">
        <v>89732</v>
      </c>
      <c r="C347" s="7" t="s">
        <v>727</v>
      </c>
      <c r="D347" s="6" t="s">
        <v>13</v>
      </c>
      <c r="E347" s="6" t="s">
        <v>19</v>
      </c>
      <c r="F347" s="87">
        <v>29</v>
      </c>
      <c r="G347" s="14">
        <f t="shared" si="32"/>
        <v>16</v>
      </c>
      <c r="H347" s="14">
        <f t="shared" si="31"/>
        <v>20</v>
      </c>
      <c r="I347" s="88">
        <f t="shared" si="33"/>
        <v>580</v>
      </c>
      <c r="J347" s="13">
        <v>16</v>
      </c>
      <c r="K347" s="13">
        <v>15.15</v>
      </c>
    </row>
    <row r="348" spans="1:11" ht="26.4" x14ac:dyDescent="0.3">
      <c r="A348" s="79" t="s">
        <v>728</v>
      </c>
      <c r="B348" s="6">
        <v>89739</v>
      </c>
      <c r="C348" s="7" t="s">
        <v>729</v>
      </c>
      <c r="D348" s="6" t="s">
        <v>13</v>
      </c>
      <c r="E348" s="6" t="s">
        <v>19</v>
      </c>
      <c r="F348" s="87">
        <v>21</v>
      </c>
      <c r="G348" s="14">
        <f t="shared" si="32"/>
        <v>23.47</v>
      </c>
      <c r="H348" s="14">
        <f t="shared" si="31"/>
        <v>29.34</v>
      </c>
      <c r="I348" s="88">
        <f t="shared" si="33"/>
        <v>616.14</v>
      </c>
      <c r="J348" s="13">
        <v>23.47</v>
      </c>
      <c r="K348" s="13">
        <v>22.16</v>
      </c>
    </row>
    <row r="349" spans="1:11" ht="26.4" x14ac:dyDescent="0.3">
      <c r="A349" s="79" t="s">
        <v>730</v>
      </c>
      <c r="B349" s="6">
        <v>89746</v>
      </c>
      <c r="C349" s="7" t="s">
        <v>731</v>
      </c>
      <c r="D349" s="6" t="s">
        <v>13</v>
      </c>
      <c r="E349" s="6" t="s">
        <v>19</v>
      </c>
      <c r="F349" s="87">
        <v>6</v>
      </c>
      <c r="G349" s="14">
        <f t="shared" si="32"/>
        <v>28.18</v>
      </c>
      <c r="H349" s="14">
        <f t="shared" si="31"/>
        <v>35.229999999999997</v>
      </c>
      <c r="I349" s="88">
        <f t="shared" si="33"/>
        <v>211.38</v>
      </c>
      <c r="J349" s="13">
        <v>28.18</v>
      </c>
      <c r="K349" s="13">
        <v>26.66</v>
      </c>
    </row>
    <row r="350" spans="1:11" ht="26.4" x14ac:dyDescent="0.3">
      <c r="A350" s="79" t="s">
        <v>732</v>
      </c>
      <c r="B350" s="6">
        <v>89744</v>
      </c>
      <c r="C350" s="7" t="s">
        <v>733</v>
      </c>
      <c r="D350" s="6" t="s">
        <v>13</v>
      </c>
      <c r="E350" s="6" t="s">
        <v>19</v>
      </c>
      <c r="F350" s="87">
        <v>24</v>
      </c>
      <c r="G350" s="14">
        <f t="shared" si="32"/>
        <v>27.47</v>
      </c>
      <c r="H350" s="14">
        <f t="shared" si="31"/>
        <v>34.340000000000003</v>
      </c>
      <c r="I350" s="88">
        <f t="shared" si="33"/>
        <v>824.16</v>
      </c>
      <c r="J350" s="13">
        <v>27.47</v>
      </c>
      <c r="K350" s="13">
        <v>26</v>
      </c>
    </row>
    <row r="351" spans="1:11" ht="26.4" x14ac:dyDescent="0.3">
      <c r="A351" s="79" t="s">
        <v>734</v>
      </c>
      <c r="B351" s="6">
        <v>89737</v>
      </c>
      <c r="C351" s="7" t="s">
        <v>735</v>
      </c>
      <c r="D351" s="6" t="s">
        <v>13</v>
      </c>
      <c r="E351" s="6" t="s">
        <v>19</v>
      </c>
      <c r="F351" s="87">
        <v>48</v>
      </c>
      <c r="G351" s="14">
        <f t="shared" si="32"/>
        <v>22.64</v>
      </c>
      <c r="H351" s="14">
        <f t="shared" si="31"/>
        <v>28.3</v>
      </c>
      <c r="I351" s="88">
        <f t="shared" si="33"/>
        <v>1358.4</v>
      </c>
      <c r="J351" s="13">
        <v>22.64</v>
      </c>
      <c r="K351" s="13">
        <v>21.39</v>
      </c>
    </row>
    <row r="352" spans="1:11" ht="26.4" x14ac:dyDescent="0.3">
      <c r="A352" s="79" t="s">
        <v>736</v>
      </c>
      <c r="B352" s="6">
        <v>89731</v>
      </c>
      <c r="C352" s="7" t="s">
        <v>737</v>
      </c>
      <c r="D352" s="6" t="s">
        <v>13</v>
      </c>
      <c r="E352" s="6" t="s">
        <v>19</v>
      </c>
      <c r="F352" s="87">
        <v>38</v>
      </c>
      <c r="G352" s="14">
        <f t="shared" si="32"/>
        <v>15.38</v>
      </c>
      <c r="H352" s="14">
        <f t="shared" si="31"/>
        <v>19.23</v>
      </c>
      <c r="I352" s="88">
        <f t="shared" si="33"/>
        <v>730.74</v>
      </c>
      <c r="J352" s="13">
        <v>15.38</v>
      </c>
      <c r="K352" s="13">
        <v>14.58</v>
      </c>
    </row>
    <row r="353" spans="1:11" ht="26.4" x14ac:dyDescent="0.3">
      <c r="A353" s="79" t="s">
        <v>738</v>
      </c>
      <c r="B353" s="6">
        <v>89724</v>
      </c>
      <c r="C353" s="7" t="s">
        <v>739</v>
      </c>
      <c r="D353" s="6" t="s">
        <v>13</v>
      </c>
      <c r="E353" s="6" t="s">
        <v>19</v>
      </c>
      <c r="F353" s="87">
        <v>166</v>
      </c>
      <c r="G353" s="14">
        <f t="shared" si="32"/>
        <v>10.53</v>
      </c>
      <c r="H353" s="14">
        <f t="shared" si="31"/>
        <v>13.16</v>
      </c>
      <c r="I353" s="88">
        <f t="shared" si="33"/>
        <v>2184.56</v>
      </c>
      <c r="J353" s="13">
        <v>10.53</v>
      </c>
      <c r="K353" s="13">
        <v>10.06</v>
      </c>
    </row>
    <row r="354" spans="1:11" ht="26.4" x14ac:dyDescent="0.3">
      <c r="A354" s="79" t="s">
        <v>740</v>
      </c>
      <c r="B354" s="6" t="s">
        <v>741</v>
      </c>
      <c r="C354" s="7" t="s">
        <v>742</v>
      </c>
      <c r="D354" s="6" t="s">
        <v>23</v>
      </c>
      <c r="E354" s="6" t="s">
        <v>19</v>
      </c>
      <c r="F354" s="87">
        <v>20</v>
      </c>
      <c r="G354" s="14">
        <f t="shared" si="32"/>
        <v>53.89</v>
      </c>
      <c r="H354" s="14">
        <f t="shared" si="31"/>
        <v>67.36</v>
      </c>
      <c r="I354" s="88">
        <f t="shared" si="33"/>
        <v>1347.2</v>
      </c>
      <c r="J354" s="13">
        <v>53.89</v>
      </c>
      <c r="K354" s="13">
        <v>48.08</v>
      </c>
    </row>
    <row r="355" spans="1:11" ht="26.4" x14ac:dyDescent="0.3">
      <c r="A355" s="79" t="s">
        <v>743</v>
      </c>
      <c r="B355" s="6" t="s">
        <v>744</v>
      </c>
      <c r="C355" s="7" t="s">
        <v>745</v>
      </c>
      <c r="D355" s="6" t="s">
        <v>23</v>
      </c>
      <c r="E355" s="6" t="s">
        <v>19</v>
      </c>
      <c r="F355" s="87">
        <v>4</v>
      </c>
      <c r="G355" s="14">
        <f t="shared" si="32"/>
        <v>48.08</v>
      </c>
      <c r="H355" s="14">
        <f t="shared" si="31"/>
        <v>60.1</v>
      </c>
      <c r="I355" s="88">
        <f t="shared" si="33"/>
        <v>240.4</v>
      </c>
      <c r="J355" s="13" t="e">
        <v>#N/A</v>
      </c>
      <c r="K355" s="13">
        <v>48.08</v>
      </c>
    </row>
    <row r="356" spans="1:11" ht="26.4" x14ac:dyDescent="0.3">
      <c r="A356" s="79" t="s">
        <v>746</v>
      </c>
      <c r="B356" s="6">
        <v>89834</v>
      </c>
      <c r="C356" s="7" t="s">
        <v>747</v>
      </c>
      <c r="D356" s="6" t="s">
        <v>13</v>
      </c>
      <c r="E356" s="6" t="s">
        <v>19</v>
      </c>
      <c r="F356" s="87">
        <v>16</v>
      </c>
      <c r="G356" s="14">
        <f t="shared" si="32"/>
        <v>51.09</v>
      </c>
      <c r="H356" s="14">
        <f t="shared" si="31"/>
        <v>63.86</v>
      </c>
      <c r="I356" s="88">
        <f t="shared" si="33"/>
        <v>1021.76</v>
      </c>
      <c r="J356" s="13">
        <v>51.09</v>
      </c>
      <c r="K356" s="13">
        <v>48.08</v>
      </c>
    </row>
    <row r="357" spans="1:11" ht="26.4" x14ac:dyDescent="0.3">
      <c r="A357" s="79" t="s">
        <v>748</v>
      </c>
      <c r="B357" s="6" t="s">
        <v>749</v>
      </c>
      <c r="C357" s="7" t="s">
        <v>750</v>
      </c>
      <c r="D357" s="6" t="s">
        <v>23</v>
      </c>
      <c r="E357" s="6" t="s">
        <v>19</v>
      </c>
      <c r="F357" s="87">
        <v>6</v>
      </c>
      <c r="G357" s="14">
        <f t="shared" si="32"/>
        <v>41.54</v>
      </c>
      <c r="H357" s="14">
        <f t="shared" si="31"/>
        <v>51.93</v>
      </c>
      <c r="I357" s="88">
        <f t="shared" si="33"/>
        <v>311.58</v>
      </c>
      <c r="J357" s="13">
        <v>41.54</v>
      </c>
      <c r="K357" s="13">
        <v>37.07</v>
      </c>
    </row>
    <row r="358" spans="1:11" ht="26.4" x14ac:dyDescent="0.3">
      <c r="A358" s="79" t="s">
        <v>751</v>
      </c>
      <c r="B358" s="6">
        <v>89795</v>
      </c>
      <c r="C358" s="7" t="s">
        <v>752</v>
      </c>
      <c r="D358" s="6" t="s">
        <v>13</v>
      </c>
      <c r="E358" s="6" t="s">
        <v>19</v>
      </c>
      <c r="F358" s="87">
        <v>2</v>
      </c>
      <c r="G358" s="14">
        <f t="shared" si="32"/>
        <v>39.46</v>
      </c>
      <c r="H358" s="14">
        <f t="shared" si="31"/>
        <v>49.33</v>
      </c>
      <c r="I358" s="88">
        <f t="shared" si="33"/>
        <v>98.66</v>
      </c>
      <c r="J358" s="13">
        <v>39.46</v>
      </c>
      <c r="K358" s="13">
        <v>37.07</v>
      </c>
    </row>
    <row r="359" spans="1:11" ht="26.4" x14ac:dyDescent="0.3">
      <c r="A359" s="79" t="s">
        <v>753</v>
      </c>
      <c r="B359" s="6">
        <v>89783</v>
      </c>
      <c r="C359" s="7" t="s">
        <v>754</v>
      </c>
      <c r="D359" s="6" t="s">
        <v>13</v>
      </c>
      <c r="E359" s="6" t="s">
        <v>19</v>
      </c>
      <c r="F359" s="87">
        <v>1</v>
      </c>
      <c r="G359" s="14">
        <f t="shared" si="32"/>
        <v>15.14</v>
      </c>
      <c r="H359" s="14">
        <f t="shared" si="31"/>
        <v>18.93</v>
      </c>
      <c r="I359" s="88">
        <f t="shared" si="33"/>
        <v>18.93</v>
      </c>
      <c r="J359" s="13">
        <v>15.14</v>
      </c>
      <c r="K359" s="13">
        <v>14.46</v>
      </c>
    </row>
    <row r="360" spans="1:11" ht="26.4" x14ac:dyDescent="0.3">
      <c r="A360" s="79" t="s">
        <v>755</v>
      </c>
      <c r="B360" s="6" t="s">
        <v>756</v>
      </c>
      <c r="C360" s="7" t="s">
        <v>757</v>
      </c>
      <c r="D360" s="6" t="s">
        <v>23</v>
      </c>
      <c r="E360" s="6" t="s">
        <v>19</v>
      </c>
      <c r="F360" s="87">
        <v>6</v>
      </c>
      <c r="G360" s="14">
        <f t="shared" si="32"/>
        <v>31.31</v>
      </c>
      <c r="H360" s="14">
        <f t="shared" si="31"/>
        <v>39.14</v>
      </c>
      <c r="I360" s="88">
        <f t="shared" si="33"/>
        <v>234.84</v>
      </c>
      <c r="J360" s="13" t="e">
        <v>#N/A</v>
      </c>
      <c r="K360" s="13">
        <v>31.31</v>
      </c>
    </row>
    <row r="361" spans="1:11" ht="26.4" x14ac:dyDescent="0.3">
      <c r="A361" s="79" t="s">
        <v>758</v>
      </c>
      <c r="B361" s="6">
        <v>89549</v>
      </c>
      <c r="C361" s="7" t="s">
        <v>596</v>
      </c>
      <c r="D361" s="6" t="s">
        <v>13</v>
      </c>
      <c r="E361" s="6" t="s">
        <v>19</v>
      </c>
      <c r="F361" s="87">
        <v>5</v>
      </c>
      <c r="G361" s="14">
        <f t="shared" si="32"/>
        <v>17.95</v>
      </c>
      <c r="H361" s="14">
        <f t="shared" si="31"/>
        <v>22.44</v>
      </c>
      <c r="I361" s="88">
        <f t="shared" si="33"/>
        <v>112.2</v>
      </c>
      <c r="J361" s="13">
        <v>17.95</v>
      </c>
      <c r="K361" s="13">
        <v>16.8</v>
      </c>
    </row>
    <row r="362" spans="1:11" x14ac:dyDescent="0.3">
      <c r="A362" s="79" t="s">
        <v>759</v>
      </c>
      <c r="B362" s="6" t="s">
        <v>760</v>
      </c>
      <c r="C362" s="7" t="s">
        <v>761</v>
      </c>
      <c r="D362" s="6" t="s">
        <v>23</v>
      </c>
      <c r="E362" s="6" t="s">
        <v>19</v>
      </c>
      <c r="F362" s="87">
        <v>21</v>
      </c>
      <c r="G362" s="14">
        <f t="shared" si="32"/>
        <v>17.68</v>
      </c>
      <c r="H362" s="14">
        <f t="shared" si="31"/>
        <v>22.1</v>
      </c>
      <c r="I362" s="88">
        <f t="shared" si="33"/>
        <v>464.1</v>
      </c>
      <c r="J362" s="13" t="e">
        <v>#N/A</v>
      </c>
      <c r="K362" s="13">
        <v>17.68</v>
      </c>
    </row>
    <row r="363" spans="1:11" ht="26.4" x14ac:dyDescent="0.3">
      <c r="A363" s="79" t="s">
        <v>762</v>
      </c>
      <c r="B363" s="6">
        <v>104344</v>
      </c>
      <c r="C363" s="7" t="s">
        <v>763</v>
      </c>
      <c r="D363" s="6" t="s">
        <v>13</v>
      </c>
      <c r="E363" s="6" t="s">
        <v>19</v>
      </c>
      <c r="F363" s="87">
        <v>13</v>
      </c>
      <c r="G363" s="14">
        <f t="shared" si="32"/>
        <v>39.65</v>
      </c>
      <c r="H363" s="14">
        <f t="shared" si="31"/>
        <v>49.56</v>
      </c>
      <c r="I363" s="88">
        <f t="shared" si="33"/>
        <v>644.28</v>
      </c>
      <c r="J363" s="13">
        <v>39.65</v>
      </c>
      <c r="K363" s="13">
        <v>37.340000000000003</v>
      </c>
    </row>
    <row r="364" spans="1:11" ht="26.4" x14ac:dyDescent="0.3">
      <c r="A364" s="79" t="s">
        <v>764</v>
      </c>
      <c r="B364" s="6">
        <v>104354</v>
      </c>
      <c r="C364" s="7" t="s">
        <v>765</v>
      </c>
      <c r="D364" s="6" t="s">
        <v>13</v>
      </c>
      <c r="E364" s="6" t="s">
        <v>19</v>
      </c>
      <c r="F364" s="87">
        <v>17</v>
      </c>
      <c r="G364" s="14">
        <f t="shared" si="32"/>
        <v>43.93</v>
      </c>
      <c r="H364" s="14">
        <f t="shared" si="31"/>
        <v>54.91</v>
      </c>
      <c r="I364" s="88">
        <f t="shared" si="33"/>
        <v>933.47</v>
      </c>
      <c r="J364" s="13">
        <v>43.93</v>
      </c>
      <c r="K364" s="13">
        <v>41.34</v>
      </c>
    </row>
    <row r="365" spans="1:11" ht="26.4" x14ac:dyDescent="0.3">
      <c r="A365" s="79" t="s">
        <v>766</v>
      </c>
      <c r="B365" s="6" t="s">
        <v>767</v>
      </c>
      <c r="C365" s="7" t="s">
        <v>768</v>
      </c>
      <c r="D365" s="6" t="s">
        <v>23</v>
      </c>
      <c r="E365" s="6" t="s">
        <v>19</v>
      </c>
      <c r="F365" s="87">
        <v>2</v>
      </c>
      <c r="G365" s="14">
        <f t="shared" si="32"/>
        <v>41.8</v>
      </c>
      <c r="H365" s="14">
        <f t="shared" si="31"/>
        <v>52.25</v>
      </c>
      <c r="I365" s="88">
        <f t="shared" si="33"/>
        <v>104.5</v>
      </c>
      <c r="J365" s="13" t="e">
        <v>#N/A</v>
      </c>
      <c r="K365" s="13">
        <v>41.8</v>
      </c>
    </row>
    <row r="366" spans="1:11" ht="26.4" x14ac:dyDescent="0.3">
      <c r="A366" s="79" t="s">
        <v>769</v>
      </c>
      <c r="B366" s="6">
        <v>89784</v>
      </c>
      <c r="C366" s="7" t="s">
        <v>770</v>
      </c>
      <c r="D366" s="6" t="s">
        <v>13</v>
      </c>
      <c r="E366" s="6" t="s">
        <v>19</v>
      </c>
      <c r="F366" s="87">
        <v>17</v>
      </c>
      <c r="G366" s="14">
        <f t="shared" si="32"/>
        <v>24.27</v>
      </c>
      <c r="H366" s="14">
        <f t="shared" si="31"/>
        <v>30.34</v>
      </c>
      <c r="I366" s="88">
        <f t="shared" si="33"/>
        <v>515.78</v>
      </c>
      <c r="J366" s="13">
        <v>24.27</v>
      </c>
      <c r="K366" s="13">
        <v>22.94</v>
      </c>
    </row>
    <row r="367" spans="1:11" ht="26.4" x14ac:dyDescent="0.3">
      <c r="A367" s="79" t="s">
        <v>771</v>
      </c>
      <c r="B367" s="6">
        <v>89786</v>
      </c>
      <c r="C367" s="7" t="s">
        <v>772</v>
      </c>
      <c r="D367" s="6" t="s">
        <v>13</v>
      </c>
      <c r="E367" s="6" t="s">
        <v>19</v>
      </c>
      <c r="F367" s="87">
        <v>3</v>
      </c>
      <c r="G367" s="14">
        <f t="shared" si="32"/>
        <v>37.700000000000003</v>
      </c>
      <c r="H367" s="14">
        <f t="shared" si="31"/>
        <v>47.13</v>
      </c>
      <c r="I367" s="88">
        <f t="shared" si="33"/>
        <v>141.38999999999999</v>
      </c>
      <c r="J367" s="13">
        <v>37.700000000000003</v>
      </c>
      <c r="K367" s="13">
        <v>35.450000000000003</v>
      </c>
    </row>
    <row r="368" spans="1:11" ht="26.4" x14ac:dyDescent="0.3">
      <c r="A368" s="79" t="s">
        <v>773</v>
      </c>
      <c r="B368" s="6" t="s">
        <v>774</v>
      </c>
      <c r="C368" s="7" t="s">
        <v>775</v>
      </c>
      <c r="D368" s="6" t="s">
        <v>23</v>
      </c>
      <c r="E368" s="6" t="s">
        <v>19</v>
      </c>
      <c r="F368" s="87">
        <v>2</v>
      </c>
      <c r="G368" s="14">
        <f t="shared" si="32"/>
        <v>35.450000000000003</v>
      </c>
      <c r="H368" s="14">
        <f t="shared" si="31"/>
        <v>44.31</v>
      </c>
      <c r="I368" s="88">
        <f t="shared" si="33"/>
        <v>88.62</v>
      </c>
      <c r="J368" s="13" t="e">
        <v>#N/A</v>
      </c>
      <c r="K368" s="13">
        <v>35.450000000000003</v>
      </c>
    </row>
    <row r="369" spans="1:11" ht="26.4" x14ac:dyDescent="0.3">
      <c r="A369" s="79" t="s">
        <v>776</v>
      </c>
      <c r="B369" s="6">
        <v>89833</v>
      </c>
      <c r="C369" s="7" t="s">
        <v>777</v>
      </c>
      <c r="D369" s="6" t="s">
        <v>13</v>
      </c>
      <c r="E369" s="6" t="s">
        <v>19</v>
      </c>
      <c r="F369" s="87">
        <v>1</v>
      </c>
      <c r="G369" s="14">
        <f t="shared" si="32"/>
        <v>44.25</v>
      </c>
      <c r="H369" s="14">
        <f t="shared" si="31"/>
        <v>55.31</v>
      </c>
      <c r="I369" s="88">
        <f t="shared" si="33"/>
        <v>55.31</v>
      </c>
      <c r="J369" s="13">
        <v>44.25</v>
      </c>
      <c r="K369" s="13">
        <v>41.8</v>
      </c>
    </row>
    <row r="370" spans="1:11" ht="39.6" x14ac:dyDescent="0.3">
      <c r="A370" s="79" t="s">
        <v>778</v>
      </c>
      <c r="B370" s="6">
        <v>104329</v>
      </c>
      <c r="C370" s="7" t="s">
        <v>779</v>
      </c>
      <c r="D370" s="6" t="s">
        <v>13</v>
      </c>
      <c r="E370" s="6" t="s">
        <v>19</v>
      </c>
      <c r="F370" s="87">
        <v>21</v>
      </c>
      <c r="G370" s="14">
        <f t="shared" si="32"/>
        <v>72.11</v>
      </c>
      <c r="H370" s="14">
        <f t="shared" si="31"/>
        <v>90.14</v>
      </c>
      <c r="I370" s="88">
        <f t="shared" si="33"/>
        <v>1892.94</v>
      </c>
      <c r="J370" s="13">
        <v>72.11</v>
      </c>
      <c r="K370" s="13">
        <v>70.41</v>
      </c>
    </row>
    <row r="371" spans="1:11" ht="26.4" x14ac:dyDescent="0.3">
      <c r="A371" s="79" t="s">
        <v>780</v>
      </c>
      <c r="B371" s="6">
        <v>89708</v>
      </c>
      <c r="C371" s="7" t="s">
        <v>781</v>
      </c>
      <c r="D371" s="6" t="s">
        <v>13</v>
      </c>
      <c r="E371" s="6" t="s">
        <v>19</v>
      </c>
      <c r="F371" s="87">
        <v>2</v>
      </c>
      <c r="G371" s="14">
        <f t="shared" si="32"/>
        <v>93.39</v>
      </c>
      <c r="H371" s="14">
        <f t="shared" si="31"/>
        <v>116.74</v>
      </c>
      <c r="I371" s="88">
        <f t="shared" si="33"/>
        <v>233.48</v>
      </c>
      <c r="J371" s="13">
        <v>93.39</v>
      </c>
      <c r="K371" s="13">
        <v>91.33</v>
      </c>
    </row>
    <row r="372" spans="1:11" ht="26.4" x14ac:dyDescent="0.3">
      <c r="A372" s="79" t="s">
        <v>782</v>
      </c>
      <c r="B372" s="6">
        <v>99253</v>
      </c>
      <c r="C372" s="7" t="s">
        <v>705</v>
      </c>
      <c r="D372" s="6" t="s">
        <v>13</v>
      </c>
      <c r="E372" s="6" t="s">
        <v>19</v>
      </c>
      <c r="F372" s="87">
        <v>24</v>
      </c>
      <c r="G372" s="14">
        <f t="shared" si="32"/>
        <v>595.41999999999996</v>
      </c>
      <c r="H372" s="14">
        <f t="shared" si="31"/>
        <v>744.28</v>
      </c>
      <c r="I372" s="88">
        <f t="shared" si="33"/>
        <v>17862.72</v>
      </c>
      <c r="J372" s="13">
        <v>595.41999999999996</v>
      </c>
      <c r="K372" s="13">
        <v>581.47</v>
      </c>
    </row>
    <row r="373" spans="1:11" ht="26.4" x14ac:dyDescent="0.3">
      <c r="A373" s="79" t="s">
        <v>783</v>
      </c>
      <c r="B373" s="6">
        <v>89709</v>
      </c>
      <c r="C373" s="7" t="s">
        <v>784</v>
      </c>
      <c r="D373" s="6" t="s">
        <v>13</v>
      </c>
      <c r="E373" s="6" t="s">
        <v>19</v>
      </c>
      <c r="F373" s="87">
        <v>19</v>
      </c>
      <c r="G373" s="14">
        <f t="shared" si="32"/>
        <v>19.829999999999998</v>
      </c>
      <c r="H373" s="14">
        <f t="shared" si="31"/>
        <v>24.79</v>
      </c>
      <c r="I373" s="88">
        <f t="shared" si="33"/>
        <v>471.01</v>
      </c>
      <c r="J373" s="13">
        <v>19.829999999999998</v>
      </c>
      <c r="K373" s="13">
        <v>19.25</v>
      </c>
    </row>
    <row r="374" spans="1:11" ht="26.4" x14ac:dyDescent="0.3">
      <c r="A374" s="79" t="s">
        <v>785</v>
      </c>
      <c r="B374" s="6">
        <v>89710</v>
      </c>
      <c r="C374" s="7" t="s">
        <v>786</v>
      </c>
      <c r="D374" s="6" t="s">
        <v>13</v>
      </c>
      <c r="E374" s="6" t="s">
        <v>19</v>
      </c>
      <c r="F374" s="87">
        <v>3</v>
      </c>
      <c r="G374" s="14">
        <f t="shared" si="32"/>
        <v>17.739999999999998</v>
      </c>
      <c r="H374" s="14">
        <f t="shared" si="31"/>
        <v>22.18</v>
      </c>
      <c r="I374" s="88">
        <f t="shared" si="33"/>
        <v>66.540000000000006</v>
      </c>
      <c r="J374" s="13">
        <v>17.739999999999998</v>
      </c>
      <c r="K374" s="13">
        <v>17.2</v>
      </c>
    </row>
    <row r="375" spans="1:11" ht="26.4" x14ac:dyDescent="0.3">
      <c r="A375" s="79" t="s">
        <v>787</v>
      </c>
      <c r="B375" s="6" t="s">
        <v>788</v>
      </c>
      <c r="C375" s="7" t="s">
        <v>789</v>
      </c>
      <c r="D375" s="6" t="s">
        <v>23</v>
      </c>
      <c r="E375" s="6" t="s">
        <v>26</v>
      </c>
      <c r="F375" s="87">
        <v>6</v>
      </c>
      <c r="G375" s="14">
        <f t="shared" si="32"/>
        <v>105.04</v>
      </c>
      <c r="H375" s="14">
        <f t="shared" si="31"/>
        <v>131.30000000000001</v>
      </c>
      <c r="I375" s="88">
        <f t="shared" si="33"/>
        <v>787.8</v>
      </c>
      <c r="J375" s="13" t="e">
        <v>#N/A</v>
      </c>
      <c r="K375" s="13">
        <v>105.04</v>
      </c>
    </row>
    <row r="376" spans="1:11" ht="26.4" x14ac:dyDescent="0.3">
      <c r="A376" s="79" t="s">
        <v>790</v>
      </c>
      <c r="B376" s="6">
        <v>104348</v>
      </c>
      <c r="C376" s="7" t="s">
        <v>791</v>
      </c>
      <c r="D376" s="6" t="s">
        <v>13</v>
      </c>
      <c r="E376" s="6" t="s">
        <v>19</v>
      </c>
      <c r="F376" s="87">
        <v>17</v>
      </c>
      <c r="G376" s="14">
        <f t="shared" si="32"/>
        <v>9.64</v>
      </c>
      <c r="H376" s="14">
        <f t="shared" si="31"/>
        <v>12.05</v>
      </c>
      <c r="I376" s="88">
        <f t="shared" si="33"/>
        <v>204.85</v>
      </c>
      <c r="J376" s="13">
        <v>9.64</v>
      </c>
      <c r="K376" s="13">
        <v>8.93</v>
      </c>
    </row>
    <row r="377" spans="1:11" ht="26.4" x14ac:dyDescent="0.3">
      <c r="A377" s="79" t="s">
        <v>792</v>
      </c>
      <c r="B377" s="6">
        <v>104351</v>
      </c>
      <c r="C377" s="7" t="s">
        <v>793</v>
      </c>
      <c r="D377" s="6" t="s">
        <v>13</v>
      </c>
      <c r="E377" s="6" t="s">
        <v>19</v>
      </c>
      <c r="F377" s="87">
        <v>20</v>
      </c>
      <c r="G377" s="14">
        <f t="shared" si="32"/>
        <v>20.170000000000002</v>
      </c>
      <c r="H377" s="14">
        <f t="shared" si="31"/>
        <v>25.21</v>
      </c>
      <c r="I377" s="88">
        <f t="shared" si="33"/>
        <v>504.2</v>
      </c>
      <c r="J377" s="13">
        <v>20.170000000000002</v>
      </c>
      <c r="K377" s="13">
        <v>18.78</v>
      </c>
    </row>
    <row r="378" spans="1:11" x14ac:dyDescent="0.3">
      <c r="A378" s="78" t="s">
        <v>794</v>
      </c>
      <c r="B378" s="209" t="s">
        <v>795</v>
      </c>
      <c r="C378" s="210"/>
      <c r="D378" s="210"/>
      <c r="E378" s="210"/>
      <c r="F378" s="210"/>
      <c r="G378" s="210"/>
      <c r="H378" s="211"/>
      <c r="I378" s="86">
        <f>SUM(I379:I381)</f>
        <v>35112.78</v>
      </c>
      <c r="J378" s="13" t="e">
        <v>#N/A</v>
      </c>
      <c r="K378" s="13"/>
    </row>
    <row r="379" spans="1:11" ht="26.4" x14ac:dyDescent="0.3">
      <c r="A379" s="79" t="s">
        <v>796</v>
      </c>
      <c r="B379" s="6">
        <v>98087</v>
      </c>
      <c r="C379" s="7" t="s">
        <v>797</v>
      </c>
      <c r="D379" s="6" t="s">
        <v>13</v>
      </c>
      <c r="E379" s="6" t="s">
        <v>19</v>
      </c>
      <c r="F379" s="87">
        <v>1</v>
      </c>
      <c r="G379" s="14">
        <f>IF(ISNUMBER(J379),J379,K379)</f>
        <v>11598.54</v>
      </c>
      <c r="H379" s="14">
        <f t="shared" si="31"/>
        <v>14498.18</v>
      </c>
      <c r="I379" s="88">
        <f t="shared" si="33"/>
        <v>14498.18</v>
      </c>
      <c r="J379" s="13">
        <v>11598.54</v>
      </c>
      <c r="K379" s="13">
        <v>11100.64</v>
      </c>
    </row>
    <row r="380" spans="1:11" ht="26.4" x14ac:dyDescent="0.3">
      <c r="A380" s="79" t="s">
        <v>798</v>
      </c>
      <c r="B380" s="6">
        <v>98065</v>
      </c>
      <c r="C380" s="7" t="s">
        <v>799</v>
      </c>
      <c r="D380" s="6" t="s">
        <v>13</v>
      </c>
      <c r="E380" s="6" t="s">
        <v>19</v>
      </c>
      <c r="F380" s="87">
        <v>1</v>
      </c>
      <c r="G380" s="14">
        <f>IF(ISNUMBER(J380),J380,K380)</f>
        <v>8078.49</v>
      </c>
      <c r="H380" s="14">
        <f t="shared" si="31"/>
        <v>10098.11</v>
      </c>
      <c r="I380" s="88">
        <f t="shared" si="33"/>
        <v>10098.11</v>
      </c>
      <c r="J380" s="13">
        <v>8078.49</v>
      </c>
      <c r="K380" s="13">
        <v>7612.41</v>
      </c>
    </row>
    <row r="381" spans="1:11" ht="26.4" x14ac:dyDescent="0.3">
      <c r="A381" s="79" t="s">
        <v>800</v>
      </c>
      <c r="B381" s="6">
        <v>98090</v>
      </c>
      <c r="C381" s="7" t="s">
        <v>801</v>
      </c>
      <c r="D381" s="6" t="s">
        <v>13</v>
      </c>
      <c r="E381" s="6" t="s">
        <v>19</v>
      </c>
      <c r="F381" s="87">
        <v>1</v>
      </c>
      <c r="G381" s="14">
        <f>IF(ISNUMBER(J381),J381,K381)</f>
        <v>8413.19</v>
      </c>
      <c r="H381" s="14">
        <f t="shared" si="31"/>
        <v>10516.49</v>
      </c>
      <c r="I381" s="88">
        <f t="shared" si="33"/>
        <v>10516.49</v>
      </c>
      <c r="J381" s="13">
        <v>8413.19</v>
      </c>
      <c r="K381" s="13">
        <v>8066.1</v>
      </c>
    </row>
    <row r="382" spans="1:11" x14ac:dyDescent="0.3">
      <c r="A382" s="78" t="s">
        <v>802</v>
      </c>
      <c r="B382" s="209" t="s">
        <v>803</v>
      </c>
      <c r="C382" s="210"/>
      <c r="D382" s="210"/>
      <c r="E382" s="210"/>
      <c r="F382" s="210"/>
      <c r="G382" s="210"/>
      <c r="H382" s="211"/>
      <c r="I382" s="86">
        <f>SUM(I383:I416)</f>
        <v>121999.22</v>
      </c>
      <c r="J382" s="13" t="e">
        <v>#N/A</v>
      </c>
      <c r="K382" s="13"/>
    </row>
    <row r="383" spans="1:11" ht="26.4" x14ac:dyDescent="0.3">
      <c r="A383" s="79" t="s">
        <v>804</v>
      </c>
      <c r="B383" s="6">
        <v>95470</v>
      </c>
      <c r="C383" s="7" t="s">
        <v>805</v>
      </c>
      <c r="D383" s="6" t="s">
        <v>13</v>
      </c>
      <c r="E383" s="6" t="s">
        <v>19</v>
      </c>
      <c r="F383" s="87">
        <v>6</v>
      </c>
      <c r="G383" s="14">
        <f t="shared" ref="G383:G416" si="34">IF(ISNUMBER(J383),J383,K383)</f>
        <v>316.16000000000003</v>
      </c>
      <c r="H383" s="14">
        <f t="shared" si="31"/>
        <v>395.2</v>
      </c>
      <c r="I383" s="88">
        <f t="shared" si="33"/>
        <v>2371.1999999999998</v>
      </c>
      <c r="J383" s="13">
        <v>316.16000000000003</v>
      </c>
      <c r="K383" s="13">
        <v>301.39999999999998</v>
      </c>
    </row>
    <row r="384" spans="1:11" x14ac:dyDescent="0.3">
      <c r="A384" s="79" t="s">
        <v>806</v>
      </c>
      <c r="B384" s="6">
        <v>100848</v>
      </c>
      <c r="C384" s="7" t="s">
        <v>807</v>
      </c>
      <c r="D384" s="6" t="s">
        <v>13</v>
      </c>
      <c r="E384" s="6" t="s">
        <v>19</v>
      </c>
      <c r="F384" s="87">
        <v>18</v>
      </c>
      <c r="G384" s="14">
        <f t="shared" si="34"/>
        <v>572.95000000000005</v>
      </c>
      <c r="H384" s="14">
        <f t="shared" si="31"/>
        <v>716.19</v>
      </c>
      <c r="I384" s="88">
        <f t="shared" si="33"/>
        <v>12891.42</v>
      </c>
      <c r="J384" s="13">
        <v>572.95000000000005</v>
      </c>
      <c r="K384" s="13">
        <v>538.52</v>
      </c>
    </row>
    <row r="385" spans="1:11" x14ac:dyDescent="0.3">
      <c r="A385" s="79" t="s">
        <v>808</v>
      </c>
      <c r="B385" s="6">
        <v>100849</v>
      </c>
      <c r="C385" s="7" t="s">
        <v>809</v>
      </c>
      <c r="D385" s="6" t="s">
        <v>13</v>
      </c>
      <c r="E385" s="6" t="s">
        <v>19</v>
      </c>
      <c r="F385" s="87">
        <v>6</v>
      </c>
      <c r="G385" s="14">
        <f t="shared" si="34"/>
        <v>36.97</v>
      </c>
      <c r="H385" s="14">
        <f t="shared" si="31"/>
        <v>46.21</v>
      </c>
      <c r="I385" s="88">
        <f t="shared" si="33"/>
        <v>277.26</v>
      </c>
      <c r="J385" s="13">
        <v>36.97</v>
      </c>
      <c r="K385" s="13">
        <v>38.35</v>
      </c>
    </row>
    <row r="386" spans="1:11" x14ac:dyDescent="0.3">
      <c r="A386" s="79" t="s">
        <v>810</v>
      </c>
      <c r="B386" s="6">
        <v>100851</v>
      </c>
      <c r="C386" s="7" t="s">
        <v>811</v>
      </c>
      <c r="D386" s="6" t="s">
        <v>13</v>
      </c>
      <c r="E386" s="6" t="s">
        <v>19</v>
      </c>
      <c r="F386" s="87">
        <v>18</v>
      </c>
      <c r="G386" s="14">
        <f t="shared" si="34"/>
        <v>71.900000000000006</v>
      </c>
      <c r="H386" s="14">
        <f t="shared" si="31"/>
        <v>89.88</v>
      </c>
      <c r="I386" s="88">
        <f t="shared" si="33"/>
        <v>1617.84</v>
      </c>
      <c r="J386" s="13">
        <v>71.900000000000006</v>
      </c>
      <c r="K386" s="13">
        <v>75.09</v>
      </c>
    </row>
    <row r="387" spans="1:11" x14ac:dyDescent="0.3">
      <c r="A387" s="79" t="s">
        <v>812</v>
      </c>
      <c r="B387" s="6" t="s">
        <v>813</v>
      </c>
      <c r="C387" s="7" t="s">
        <v>814</v>
      </c>
      <c r="D387" s="6" t="s">
        <v>23</v>
      </c>
      <c r="E387" s="6" t="s">
        <v>19</v>
      </c>
      <c r="F387" s="87">
        <v>4</v>
      </c>
      <c r="G387" s="14">
        <f t="shared" si="34"/>
        <v>369.6</v>
      </c>
      <c r="H387" s="14">
        <f t="shared" si="31"/>
        <v>462</v>
      </c>
      <c r="I387" s="88">
        <f t="shared" si="33"/>
        <v>1848</v>
      </c>
      <c r="J387" s="13" t="e">
        <v>#N/A</v>
      </c>
      <c r="K387" s="13">
        <v>369.6</v>
      </c>
    </row>
    <row r="388" spans="1:11" ht="26.4" x14ac:dyDescent="0.3">
      <c r="A388" s="79" t="s">
        <v>815</v>
      </c>
      <c r="B388" s="6" t="s">
        <v>816</v>
      </c>
      <c r="C388" s="7" t="s">
        <v>817</v>
      </c>
      <c r="D388" s="6" t="s">
        <v>23</v>
      </c>
      <c r="E388" s="6" t="s">
        <v>19</v>
      </c>
      <c r="F388" s="87">
        <v>4</v>
      </c>
      <c r="G388" s="14">
        <f t="shared" si="34"/>
        <v>147.82</v>
      </c>
      <c r="H388" s="14">
        <f t="shared" si="31"/>
        <v>184.78</v>
      </c>
      <c r="I388" s="88">
        <f t="shared" si="33"/>
        <v>739.12</v>
      </c>
      <c r="J388" s="13">
        <v>147.82</v>
      </c>
      <c r="K388" s="13">
        <v>148.06</v>
      </c>
    </row>
    <row r="389" spans="1:11" ht="26.4" x14ac:dyDescent="0.3">
      <c r="A389" s="79" t="s">
        <v>818</v>
      </c>
      <c r="B389" s="6">
        <v>86901</v>
      </c>
      <c r="C389" s="7" t="s">
        <v>819</v>
      </c>
      <c r="D389" s="6" t="s">
        <v>13</v>
      </c>
      <c r="E389" s="6" t="s">
        <v>19</v>
      </c>
      <c r="F389" s="87">
        <v>22</v>
      </c>
      <c r="G389" s="14">
        <f t="shared" si="34"/>
        <v>158.78</v>
      </c>
      <c r="H389" s="14">
        <f t="shared" si="31"/>
        <v>198.48</v>
      </c>
      <c r="I389" s="88">
        <f t="shared" si="33"/>
        <v>4366.5600000000004</v>
      </c>
      <c r="J389" s="13">
        <v>158.78</v>
      </c>
      <c r="K389" s="13">
        <v>153.86000000000001</v>
      </c>
    </row>
    <row r="390" spans="1:11" ht="26.4" x14ac:dyDescent="0.3">
      <c r="A390" s="79" t="s">
        <v>820</v>
      </c>
      <c r="B390" s="6">
        <v>86902</v>
      </c>
      <c r="C390" s="7" t="s">
        <v>821</v>
      </c>
      <c r="D390" s="6" t="s">
        <v>13</v>
      </c>
      <c r="E390" s="6" t="s">
        <v>19</v>
      </c>
      <c r="F390" s="87">
        <v>6</v>
      </c>
      <c r="G390" s="14">
        <f t="shared" si="34"/>
        <v>325.08999999999997</v>
      </c>
      <c r="H390" s="14">
        <f t="shared" si="31"/>
        <v>406.36</v>
      </c>
      <c r="I390" s="88">
        <f t="shared" si="33"/>
        <v>2438.16</v>
      </c>
      <c r="J390" s="13">
        <v>325.08999999999997</v>
      </c>
      <c r="K390" s="13">
        <v>318.25</v>
      </c>
    </row>
    <row r="391" spans="1:11" ht="26.4" x14ac:dyDescent="0.3">
      <c r="A391" s="79" t="s">
        <v>822</v>
      </c>
      <c r="B391" s="6">
        <v>86872</v>
      </c>
      <c r="C391" s="7" t="s">
        <v>823</v>
      </c>
      <c r="D391" s="6" t="s">
        <v>13</v>
      </c>
      <c r="E391" s="6" t="s">
        <v>19</v>
      </c>
      <c r="F391" s="87">
        <v>7</v>
      </c>
      <c r="G391" s="14">
        <f t="shared" si="34"/>
        <v>753.96</v>
      </c>
      <c r="H391" s="14">
        <f t="shared" si="31"/>
        <v>942.45</v>
      </c>
      <c r="I391" s="88">
        <f t="shared" si="33"/>
        <v>6597.15</v>
      </c>
      <c r="J391" s="13">
        <v>753.96</v>
      </c>
      <c r="K391" s="13">
        <v>715.7</v>
      </c>
    </row>
    <row r="392" spans="1:11" ht="26.4" x14ac:dyDescent="0.3">
      <c r="A392" s="79" t="s">
        <v>824</v>
      </c>
      <c r="B392" s="6">
        <v>86900</v>
      </c>
      <c r="C392" s="7" t="s">
        <v>825</v>
      </c>
      <c r="D392" s="6" t="s">
        <v>13</v>
      </c>
      <c r="E392" s="6" t="s">
        <v>19</v>
      </c>
      <c r="F392" s="87">
        <v>10</v>
      </c>
      <c r="G392" s="14">
        <f t="shared" si="34"/>
        <v>188.52</v>
      </c>
      <c r="H392" s="14">
        <f t="shared" si="31"/>
        <v>235.65</v>
      </c>
      <c r="I392" s="88">
        <f t="shared" si="33"/>
        <v>2356.5</v>
      </c>
      <c r="J392" s="13">
        <v>188.52</v>
      </c>
      <c r="K392" s="13">
        <v>189.31</v>
      </c>
    </row>
    <row r="393" spans="1:11" ht="26.4" x14ac:dyDescent="0.3">
      <c r="A393" s="79" t="s">
        <v>826</v>
      </c>
      <c r="B393" s="6" t="s">
        <v>827</v>
      </c>
      <c r="C393" s="7" t="s">
        <v>828</v>
      </c>
      <c r="D393" s="6" t="s">
        <v>23</v>
      </c>
      <c r="E393" s="6" t="s">
        <v>19</v>
      </c>
      <c r="F393" s="87">
        <v>7</v>
      </c>
      <c r="G393" s="14">
        <f t="shared" si="34"/>
        <v>187.89</v>
      </c>
      <c r="H393" s="14">
        <f t="shared" si="31"/>
        <v>234.86</v>
      </c>
      <c r="I393" s="88">
        <f t="shared" si="33"/>
        <v>1644.02</v>
      </c>
      <c r="J393" s="13">
        <v>187.89</v>
      </c>
      <c r="K393" s="13">
        <v>189.31</v>
      </c>
    </row>
    <row r="394" spans="1:11" ht="26.4" x14ac:dyDescent="0.3">
      <c r="A394" s="79" t="s">
        <v>829</v>
      </c>
      <c r="B394" s="6">
        <v>100852</v>
      </c>
      <c r="C394" s="7" t="s">
        <v>830</v>
      </c>
      <c r="D394" s="6" t="s">
        <v>13</v>
      </c>
      <c r="E394" s="6" t="s">
        <v>19</v>
      </c>
      <c r="F394" s="87">
        <v>1</v>
      </c>
      <c r="G394" s="14">
        <f t="shared" si="34"/>
        <v>206.18</v>
      </c>
      <c r="H394" s="14">
        <f t="shared" si="31"/>
        <v>257.73</v>
      </c>
      <c r="I394" s="88">
        <f t="shared" si="33"/>
        <v>257.73</v>
      </c>
      <c r="J394" s="13">
        <v>206.18</v>
      </c>
      <c r="K394" s="13">
        <v>207.28</v>
      </c>
    </row>
    <row r="395" spans="1:11" ht="26.4" x14ac:dyDescent="0.3">
      <c r="A395" s="79" t="s">
        <v>831</v>
      </c>
      <c r="B395" s="6">
        <v>86877</v>
      </c>
      <c r="C395" s="7" t="s">
        <v>832</v>
      </c>
      <c r="D395" s="6" t="s">
        <v>13</v>
      </c>
      <c r="E395" s="6" t="s">
        <v>19</v>
      </c>
      <c r="F395" s="87">
        <v>44</v>
      </c>
      <c r="G395" s="14">
        <f t="shared" si="34"/>
        <v>53.75</v>
      </c>
      <c r="H395" s="14">
        <f t="shared" si="31"/>
        <v>67.19</v>
      </c>
      <c r="I395" s="88">
        <f t="shared" si="33"/>
        <v>2956.36</v>
      </c>
      <c r="J395" s="13">
        <v>53.75</v>
      </c>
      <c r="K395" s="13">
        <v>49.05</v>
      </c>
    </row>
    <row r="396" spans="1:11" x14ac:dyDescent="0.3">
      <c r="A396" s="79" t="s">
        <v>833</v>
      </c>
      <c r="B396" s="6">
        <v>86883</v>
      </c>
      <c r="C396" s="7" t="s">
        <v>834</v>
      </c>
      <c r="D396" s="6" t="s">
        <v>13</v>
      </c>
      <c r="E396" s="6" t="s">
        <v>19</v>
      </c>
      <c r="F396" s="87">
        <v>47</v>
      </c>
      <c r="G396" s="14">
        <f t="shared" si="34"/>
        <v>11.38</v>
      </c>
      <c r="H396" s="14">
        <f t="shared" si="31"/>
        <v>14.23</v>
      </c>
      <c r="I396" s="88">
        <f t="shared" si="33"/>
        <v>668.81</v>
      </c>
      <c r="J396" s="13">
        <v>11.38</v>
      </c>
      <c r="K396" s="13">
        <v>10.78</v>
      </c>
    </row>
    <row r="397" spans="1:11" ht="26.4" x14ac:dyDescent="0.3">
      <c r="A397" s="79" t="s">
        <v>835</v>
      </c>
      <c r="B397" s="6">
        <v>86909</v>
      </c>
      <c r="C397" s="7" t="s">
        <v>836</v>
      </c>
      <c r="D397" s="6" t="s">
        <v>13</v>
      </c>
      <c r="E397" s="6" t="s">
        <v>19</v>
      </c>
      <c r="F397" s="87">
        <v>15</v>
      </c>
      <c r="G397" s="14">
        <f t="shared" si="34"/>
        <v>139.02000000000001</v>
      </c>
      <c r="H397" s="14">
        <f t="shared" ref="H397:H460" si="35">ROUND(G397+(G397*$H$10),2)</f>
        <v>173.78</v>
      </c>
      <c r="I397" s="88">
        <f t="shared" si="33"/>
        <v>2606.6999999999998</v>
      </c>
      <c r="J397" s="13">
        <v>139.02000000000001</v>
      </c>
      <c r="K397" s="13">
        <v>136.41</v>
      </c>
    </row>
    <row r="398" spans="1:11" ht="26.4" x14ac:dyDescent="0.3">
      <c r="A398" s="79" t="s">
        <v>837</v>
      </c>
      <c r="B398" s="6" t="s">
        <v>838</v>
      </c>
      <c r="C398" s="7" t="s">
        <v>839</v>
      </c>
      <c r="D398" s="6" t="s">
        <v>23</v>
      </c>
      <c r="E398" s="6" t="s">
        <v>19</v>
      </c>
      <c r="F398" s="87">
        <v>28</v>
      </c>
      <c r="G398" s="14">
        <f t="shared" si="34"/>
        <v>127.28</v>
      </c>
      <c r="H398" s="14">
        <f t="shared" si="35"/>
        <v>159.1</v>
      </c>
      <c r="I398" s="88">
        <f t="shared" si="33"/>
        <v>4454.8</v>
      </c>
      <c r="J398" s="13">
        <v>127.28</v>
      </c>
      <c r="K398" s="13">
        <v>150.02000000000001</v>
      </c>
    </row>
    <row r="399" spans="1:11" x14ac:dyDescent="0.3">
      <c r="A399" s="79" t="s">
        <v>840</v>
      </c>
      <c r="B399" s="6" t="s">
        <v>841</v>
      </c>
      <c r="C399" s="7" t="s">
        <v>842</v>
      </c>
      <c r="D399" s="6" t="s">
        <v>23</v>
      </c>
      <c r="E399" s="6" t="s">
        <v>19</v>
      </c>
      <c r="F399" s="87">
        <v>2</v>
      </c>
      <c r="G399" s="14">
        <f t="shared" si="34"/>
        <v>223.89000000000001</v>
      </c>
      <c r="H399" s="14">
        <f t="shared" si="35"/>
        <v>279.86</v>
      </c>
      <c r="I399" s="88">
        <f t="shared" si="33"/>
        <v>559.72</v>
      </c>
      <c r="J399" s="13">
        <v>223.89000000000001</v>
      </c>
      <c r="K399" s="13">
        <v>206.16</v>
      </c>
    </row>
    <row r="400" spans="1:11" ht="26.4" x14ac:dyDescent="0.3">
      <c r="A400" s="79" t="s">
        <v>843</v>
      </c>
      <c r="B400" s="6">
        <v>86913</v>
      </c>
      <c r="C400" s="7" t="s">
        <v>844</v>
      </c>
      <c r="D400" s="6" t="s">
        <v>13</v>
      </c>
      <c r="E400" s="6" t="s">
        <v>19</v>
      </c>
      <c r="F400" s="87">
        <v>14</v>
      </c>
      <c r="G400" s="14">
        <f t="shared" si="34"/>
        <v>59.06</v>
      </c>
      <c r="H400" s="14">
        <f t="shared" si="35"/>
        <v>73.83</v>
      </c>
      <c r="I400" s="88">
        <f t="shared" si="33"/>
        <v>1033.6199999999999</v>
      </c>
      <c r="J400" s="13">
        <v>59.06</v>
      </c>
      <c r="K400" s="13">
        <v>57.87</v>
      </c>
    </row>
    <row r="401" spans="1:11" ht="26.4" x14ac:dyDescent="0.3">
      <c r="A401" s="79" t="s">
        <v>845</v>
      </c>
      <c r="B401" s="6" t="s">
        <v>846</v>
      </c>
      <c r="C401" s="7" t="s">
        <v>847</v>
      </c>
      <c r="D401" s="6" t="s">
        <v>23</v>
      </c>
      <c r="E401" s="6" t="s">
        <v>19</v>
      </c>
      <c r="F401" s="87">
        <v>4</v>
      </c>
      <c r="G401" s="14">
        <f t="shared" si="34"/>
        <v>309.19</v>
      </c>
      <c r="H401" s="14">
        <f t="shared" si="35"/>
        <v>386.49</v>
      </c>
      <c r="I401" s="88">
        <f t="shared" si="33"/>
        <v>1545.96</v>
      </c>
      <c r="J401" s="13">
        <v>309.19</v>
      </c>
      <c r="K401" s="13">
        <v>360.95</v>
      </c>
    </row>
    <row r="402" spans="1:11" x14ac:dyDescent="0.3">
      <c r="A402" s="79" t="s">
        <v>848</v>
      </c>
      <c r="B402" s="6" t="s">
        <v>849</v>
      </c>
      <c r="C402" s="7" t="s">
        <v>850</v>
      </c>
      <c r="D402" s="6" t="s">
        <v>23</v>
      </c>
      <c r="E402" s="6" t="s">
        <v>19</v>
      </c>
      <c r="F402" s="87">
        <v>4</v>
      </c>
      <c r="G402" s="14">
        <f t="shared" si="34"/>
        <v>124.44</v>
      </c>
      <c r="H402" s="14">
        <f t="shared" si="35"/>
        <v>155.55000000000001</v>
      </c>
      <c r="I402" s="88">
        <f t="shared" si="33"/>
        <v>622.20000000000005</v>
      </c>
      <c r="J402" s="13" t="e">
        <v>#N/A</v>
      </c>
      <c r="K402" s="13">
        <v>124.44</v>
      </c>
    </row>
    <row r="403" spans="1:11" x14ac:dyDescent="0.3">
      <c r="A403" s="79" t="s">
        <v>851</v>
      </c>
      <c r="B403" s="6">
        <v>86887</v>
      </c>
      <c r="C403" s="7" t="s">
        <v>852</v>
      </c>
      <c r="D403" s="6" t="s">
        <v>13</v>
      </c>
      <c r="E403" s="6" t="s">
        <v>19</v>
      </c>
      <c r="F403" s="87">
        <v>47</v>
      </c>
      <c r="G403" s="14">
        <f t="shared" si="34"/>
        <v>43.37</v>
      </c>
      <c r="H403" s="14">
        <f t="shared" si="35"/>
        <v>54.21</v>
      </c>
      <c r="I403" s="88">
        <f t="shared" si="33"/>
        <v>2547.87</v>
      </c>
      <c r="J403" s="13">
        <v>43.37</v>
      </c>
      <c r="K403" s="13">
        <v>39.590000000000003</v>
      </c>
    </row>
    <row r="404" spans="1:11" ht="26.4" x14ac:dyDescent="0.3">
      <c r="A404" s="79" t="s">
        <v>853</v>
      </c>
      <c r="B404" s="6">
        <v>100860</v>
      </c>
      <c r="C404" s="7" t="s">
        <v>854</v>
      </c>
      <c r="D404" s="6" t="s">
        <v>13</v>
      </c>
      <c r="E404" s="6" t="s">
        <v>19</v>
      </c>
      <c r="F404" s="87">
        <v>13</v>
      </c>
      <c r="G404" s="14">
        <f t="shared" si="34"/>
        <v>106.54</v>
      </c>
      <c r="H404" s="14">
        <f t="shared" si="35"/>
        <v>133.18</v>
      </c>
      <c r="I404" s="88">
        <f t="shared" si="33"/>
        <v>1731.34</v>
      </c>
      <c r="J404" s="13">
        <v>106.54</v>
      </c>
      <c r="K404" s="13">
        <v>101.29</v>
      </c>
    </row>
    <row r="405" spans="1:11" ht="26.4" x14ac:dyDescent="0.3">
      <c r="A405" s="79" t="s">
        <v>855</v>
      </c>
      <c r="B405" s="6" t="s">
        <v>856</v>
      </c>
      <c r="C405" s="7" t="s">
        <v>857</v>
      </c>
      <c r="D405" s="6" t="s">
        <v>23</v>
      </c>
      <c r="E405" s="6" t="s">
        <v>19</v>
      </c>
      <c r="F405" s="87">
        <v>14</v>
      </c>
      <c r="G405" s="14">
        <f t="shared" si="34"/>
        <v>335.75</v>
      </c>
      <c r="H405" s="14">
        <f t="shared" si="35"/>
        <v>419.69</v>
      </c>
      <c r="I405" s="88">
        <f t="shared" si="33"/>
        <v>5875.66</v>
      </c>
      <c r="J405" s="13">
        <v>335.75</v>
      </c>
      <c r="K405" s="13">
        <v>308.08999999999997</v>
      </c>
    </row>
    <row r="406" spans="1:11" ht="26.4" x14ac:dyDescent="0.3">
      <c r="A406" s="79" t="s">
        <v>858</v>
      </c>
      <c r="B406" s="6">
        <v>100867</v>
      </c>
      <c r="C406" s="7" t="s">
        <v>859</v>
      </c>
      <c r="D406" s="6" t="s">
        <v>13</v>
      </c>
      <c r="E406" s="6" t="s">
        <v>19</v>
      </c>
      <c r="F406" s="87">
        <v>6</v>
      </c>
      <c r="G406" s="14">
        <f t="shared" si="34"/>
        <v>306.10000000000002</v>
      </c>
      <c r="H406" s="14">
        <f t="shared" si="35"/>
        <v>382.63</v>
      </c>
      <c r="I406" s="88">
        <f t="shared" si="33"/>
        <v>2295.7800000000002</v>
      </c>
      <c r="J406" s="13">
        <v>306.10000000000002</v>
      </c>
      <c r="K406" s="13">
        <v>325.74</v>
      </c>
    </row>
    <row r="407" spans="1:11" ht="26.4" x14ac:dyDescent="0.3">
      <c r="A407" s="79" t="s">
        <v>860</v>
      </c>
      <c r="B407" s="6">
        <v>100868</v>
      </c>
      <c r="C407" s="7" t="s">
        <v>861</v>
      </c>
      <c r="D407" s="6" t="s">
        <v>13</v>
      </c>
      <c r="E407" s="6" t="s">
        <v>19</v>
      </c>
      <c r="F407" s="87">
        <v>9</v>
      </c>
      <c r="G407" s="14">
        <f t="shared" si="34"/>
        <v>316.98</v>
      </c>
      <c r="H407" s="14">
        <f t="shared" si="35"/>
        <v>396.23</v>
      </c>
      <c r="I407" s="88">
        <f t="shared" ref="I407:I470" si="36">ROUND((F407*H407),2)</f>
        <v>3566.07</v>
      </c>
      <c r="J407" s="13">
        <v>316.98</v>
      </c>
      <c r="K407" s="13">
        <v>337.49</v>
      </c>
    </row>
    <row r="408" spans="1:11" ht="26.4" x14ac:dyDescent="0.3">
      <c r="A408" s="79" t="s">
        <v>862</v>
      </c>
      <c r="B408" s="6">
        <v>100875</v>
      </c>
      <c r="C408" s="7" t="s">
        <v>863</v>
      </c>
      <c r="D408" s="6" t="s">
        <v>13</v>
      </c>
      <c r="E408" s="6" t="s">
        <v>19</v>
      </c>
      <c r="F408" s="87">
        <v>1</v>
      </c>
      <c r="G408" s="14">
        <f t="shared" si="34"/>
        <v>947.14</v>
      </c>
      <c r="H408" s="14">
        <f t="shared" si="35"/>
        <v>1183.93</v>
      </c>
      <c r="I408" s="88">
        <f t="shared" si="36"/>
        <v>1183.93</v>
      </c>
      <c r="J408" s="13">
        <v>947.14</v>
      </c>
      <c r="K408" s="13">
        <v>1016.45</v>
      </c>
    </row>
    <row r="409" spans="1:11" ht="26.4" x14ac:dyDescent="0.3">
      <c r="A409" s="79" t="s">
        <v>864</v>
      </c>
      <c r="B409" s="6" t="s">
        <v>865</v>
      </c>
      <c r="C409" s="7" t="s">
        <v>866</v>
      </c>
      <c r="D409" s="6" t="s">
        <v>23</v>
      </c>
      <c r="E409" s="6" t="s">
        <v>19</v>
      </c>
      <c r="F409" s="87">
        <v>24</v>
      </c>
      <c r="G409" s="14">
        <f t="shared" si="34"/>
        <v>449.73</v>
      </c>
      <c r="H409" s="14">
        <f t="shared" si="35"/>
        <v>562.16</v>
      </c>
      <c r="I409" s="88">
        <f t="shared" si="36"/>
        <v>13491.84</v>
      </c>
      <c r="J409" s="13">
        <v>449.73</v>
      </c>
      <c r="K409" s="13">
        <v>388.5</v>
      </c>
    </row>
    <row r="410" spans="1:11" x14ac:dyDescent="0.3">
      <c r="A410" s="79" t="s">
        <v>867</v>
      </c>
      <c r="B410" s="6" t="s">
        <v>868</v>
      </c>
      <c r="C410" s="7" t="s">
        <v>869</v>
      </c>
      <c r="D410" s="6" t="s">
        <v>23</v>
      </c>
      <c r="E410" s="6" t="s">
        <v>19</v>
      </c>
      <c r="F410" s="87">
        <v>4</v>
      </c>
      <c r="G410" s="14">
        <f t="shared" si="34"/>
        <v>100.92000000000002</v>
      </c>
      <c r="H410" s="14">
        <f t="shared" si="35"/>
        <v>126.15</v>
      </c>
      <c r="I410" s="88">
        <f t="shared" si="36"/>
        <v>504.6</v>
      </c>
      <c r="J410" s="13">
        <v>100.92000000000002</v>
      </c>
      <c r="K410" s="13">
        <v>86.15</v>
      </c>
    </row>
    <row r="411" spans="1:11" x14ac:dyDescent="0.3">
      <c r="A411" s="79" t="s">
        <v>870</v>
      </c>
      <c r="B411" s="6" t="s">
        <v>871</v>
      </c>
      <c r="C411" s="7" t="s">
        <v>872</v>
      </c>
      <c r="D411" s="6" t="s">
        <v>23</v>
      </c>
      <c r="E411" s="6" t="s">
        <v>19</v>
      </c>
      <c r="F411" s="87">
        <v>18</v>
      </c>
      <c r="G411" s="14">
        <f t="shared" si="34"/>
        <v>68.180000000000007</v>
      </c>
      <c r="H411" s="14">
        <f t="shared" si="35"/>
        <v>85.23</v>
      </c>
      <c r="I411" s="88">
        <f t="shared" si="36"/>
        <v>1534.14</v>
      </c>
      <c r="J411" s="13">
        <v>68.180000000000007</v>
      </c>
      <c r="K411" s="13">
        <v>59.39</v>
      </c>
    </row>
    <row r="412" spans="1:11" ht="26.4" x14ac:dyDescent="0.3">
      <c r="A412" s="79" t="s">
        <v>873</v>
      </c>
      <c r="B412" s="6">
        <v>95547</v>
      </c>
      <c r="C412" s="7" t="s">
        <v>874</v>
      </c>
      <c r="D412" s="6" t="s">
        <v>13</v>
      </c>
      <c r="E412" s="6" t="s">
        <v>19</v>
      </c>
      <c r="F412" s="87">
        <v>23</v>
      </c>
      <c r="G412" s="14">
        <f t="shared" si="34"/>
        <v>60.12</v>
      </c>
      <c r="H412" s="14">
        <f t="shared" si="35"/>
        <v>75.150000000000006</v>
      </c>
      <c r="I412" s="88">
        <f t="shared" si="36"/>
        <v>1728.45</v>
      </c>
      <c r="J412" s="13">
        <v>60.12</v>
      </c>
      <c r="K412" s="13">
        <v>68.97</v>
      </c>
    </row>
    <row r="413" spans="1:11" x14ac:dyDescent="0.3">
      <c r="A413" s="79" t="s">
        <v>875</v>
      </c>
      <c r="B413" s="6" t="s">
        <v>876</v>
      </c>
      <c r="C413" s="7" t="s">
        <v>877</v>
      </c>
      <c r="D413" s="6" t="s">
        <v>23</v>
      </c>
      <c r="E413" s="6" t="s">
        <v>14</v>
      </c>
      <c r="F413" s="87">
        <v>16.899999999999999</v>
      </c>
      <c r="G413" s="14">
        <f t="shared" si="34"/>
        <v>544.39</v>
      </c>
      <c r="H413" s="14">
        <f t="shared" si="35"/>
        <v>680.49</v>
      </c>
      <c r="I413" s="88">
        <f t="shared" si="36"/>
        <v>11500.28</v>
      </c>
      <c r="J413" s="13">
        <v>544.39</v>
      </c>
      <c r="K413" s="13">
        <v>702.5</v>
      </c>
    </row>
    <row r="414" spans="1:11" x14ac:dyDescent="0.3">
      <c r="A414" s="79" t="s">
        <v>878</v>
      </c>
      <c r="B414" s="6" t="s">
        <v>879</v>
      </c>
      <c r="C414" s="7" t="s">
        <v>880</v>
      </c>
      <c r="D414" s="6" t="s">
        <v>23</v>
      </c>
      <c r="E414" s="6" t="s">
        <v>19</v>
      </c>
      <c r="F414" s="87">
        <v>18</v>
      </c>
      <c r="G414" s="14">
        <f t="shared" si="34"/>
        <v>167.77</v>
      </c>
      <c r="H414" s="14">
        <f t="shared" si="35"/>
        <v>209.71</v>
      </c>
      <c r="I414" s="88">
        <f t="shared" si="36"/>
        <v>3774.78</v>
      </c>
      <c r="J414" s="13">
        <v>167.77</v>
      </c>
      <c r="K414" s="13">
        <v>194.94</v>
      </c>
    </row>
    <row r="415" spans="1:11" x14ac:dyDescent="0.3">
      <c r="A415" s="79" t="s">
        <v>881</v>
      </c>
      <c r="B415" s="6" t="s">
        <v>882</v>
      </c>
      <c r="C415" s="7" t="s">
        <v>883</v>
      </c>
      <c r="D415" s="6" t="s">
        <v>23</v>
      </c>
      <c r="E415" s="6" t="s">
        <v>19</v>
      </c>
      <c r="F415" s="87">
        <v>211</v>
      </c>
      <c r="G415" s="14">
        <f t="shared" si="34"/>
        <v>64.59</v>
      </c>
      <c r="H415" s="14">
        <f t="shared" si="35"/>
        <v>80.739999999999995</v>
      </c>
      <c r="I415" s="88">
        <f t="shared" si="36"/>
        <v>17036.14</v>
      </c>
      <c r="J415" s="13">
        <v>64.59</v>
      </c>
      <c r="K415" s="13">
        <v>39.659999999999997</v>
      </c>
    </row>
    <row r="416" spans="1:11" x14ac:dyDescent="0.3">
      <c r="A416" s="79" t="s">
        <v>884</v>
      </c>
      <c r="B416" s="6" t="s">
        <v>885</v>
      </c>
      <c r="C416" s="7" t="s">
        <v>886</v>
      </c>
      <c r="D416" s="6" t="s">
        <v>23</v>
      </c>
      <c r="E416" s="6" t="s">
        <v>26</v>
      </c>
      <c r="F416" s="87">
        <v>19.399999999999999</v>
      </c>
      <c r="G416" s="14">
        <f t="shared" si="34"/>
        <v>139.18</v>
      </c>
      <c r="H416" s="14">
        <f t="shared" si="35"/>
        <v>173.98</v>
      </c>
      <c r="I416" s="88">
        <f t="shared" si="36"/>
        <v>3375.21</v>
      </c>
      <c r="J416" s="13" t="e">
        <v>#N/A</v>
      </c>
      <c r="K416" s="13">
        <v>139.18</v>
      </c>
    </row>
    <row r="417" spans="1:11" x14ac:dyDescent="0.3">
      <c r="A417" s="78" t="s">
        <v>887</v>
      </c>
      <c r="B417" s="209" t="s">
        <v>888</v>
      </c>
      <c r="C417" s="210"/>
      <c r="D417" s="210"/>
      <c r="E417" s="210"/>
      <c r="F417" s="210"/>
      <c r="G417" s="210"/>
      <c r="H417" s="211"/>
      <c r="I417" s="86">
        <f>SUM(I418:I430)</f>
        <v>5384.1900000000005</v>
      </c>
      <c r="J417" s="13" t="e">
        <v>#N/A</v>
      </c>
      <c r="K417" s="13"/>
    </row>
    <row r="418" spans="1:11" x14ac:dyDescent="0.3">
      <c r="A418" s="79" t="s">
        <v>889</v>
      </c>
      <c r="B418" s="6" t="s">
        <v>890</v>
      </c>
      <c r="C418" s="7" t="s">
        <v>891</v>
      </c>
      <c r="D418" s="6" t="s">
        <v>23</v>
      </c>
      <c r="E418" s="6" t="s">
        <v>19</v>
      </c>
      <c r="F418" s="87">
        <v>1</v>
      </c>
      <c r="G418" s="14">
        <f t="shared" ref="G418:G430" si="37">IF(ISNUMBER(J418),J418,K418)</f>
        <v>680.77</v>
      </c>
      <c r="H418" s="14">
        <f t="shared" si="35"/>
        <v>850.96</v>
      </c>
      <c r="I418" s="88">
        <f t="shared" si="36"/>
        <v>850.96</v>
      </c>
      <c r="J418" s="13">
        <v>680.77</v>
      </c>
      <c r="K418" s="13">
        <v>676.14</v>
      </c>
    </row>
    <row r="419" spans="1:11" x14ac:dyDescent="0.3">
      <c r="A419" s="79" t="s">
        <v>892</v>
      </c>
      <c r="B419" s="6">
        <v>103029</v>
      </c>
      <c r="C419" s="7" t="s">
        <v>893</v>
      </c>
      <c r="D419" s="6" t="s">
        <v>13</v>
      </c>
      <c r="E419" s="6" t="s">
        <v>19</v>
      </c>
      <c r="F419" s="87">
        <v>2</v>
      </c>
      <c r="G419" s="14">
        <f t="shared" si="37"/>
        <v>47.16</v>
      </c>
      <c r="H419" s="14">
        <f t="shared" si="35"/>
        <v>58.95</v>
      </c>
      <c r="I419" s="88">
        <f t="shared" si="36"/>
        <v>117.9</v>
      </c>
      <c r="J419" s="13">
        <v>47.16</v>
      </c>
      <c r="K419" s="13">
        <v>46.37</v>
      </c>
    </row>
    <row r="420" spans="1:11" ht="26.4" x14ac:dyDescent="0.3">
      <c r="A420" s="79" t="s">
        <v>894</v>
      </c>
      <c r="B420" s="6">
        <v>92688</v>
      </c>
      <c r="C420" s="7" t="s">
        <v>895</v>
      </c>
      <c r="D420" s="6" t="s">
        <v>13</v>
      </c>
      <c r="E420" s="6" t="s">
        <v>26</v>
      </c>
      <c r="F420" s="87">
        <v>45.8</v>
      </c>
      <c r="G420" s="14">
        <f t="shared" si="37"/>
        <v>43.84</v>
      </c>
      <c r="H420" s="14">
        <f t="shared" si="35"/>
        <v>54.8</v>
      </c>
      <c r="I420" s="88">
        <f t="shared" si="36"/>
        <v>2509.84</v>
      </c>
      <c r="J420" s="13">
        <v>43.84</v>
      </c>
      <c r="K420" s="13">
        <v>43.17</v>
      </c>
    </row>
    <row r="421" spans="1:11" x14ac:dyDescent="0.3">
      <c r="A421" s="79" t="s">
        <v>896</v>
      </c>
      <c r="B421" s="6" t="s">
        <v>897</v>
      </c>
      <c r="C421" s="7" t="s">
        <v>898</v>
      </c>
      <c r="D421" s="6" t="s">
        <v>23</v>
      </c>
      <c r="E421" s="6" t="s">
        <v>19</v>
      </c>
      <c r="F421" s="87">
        <v>1</v>
      </c>
      <c r="G421" s="14">
        <f t="shared" si="37"/>
        <v>17.78</v>
      </c>
      <c r="H421" s="14">
        <f t="shared" si="35"/>
        <v>22.23</v>
      </c>
      <c r="I421" s="88">
        <f t="shared" si="36"/>
        <v>22.23</v>
      </c>
      <c r="J421" s="13">
        <v>17.78</v>
      </c>
      <c r="K421" s="13">
        <v>15.58</v>
      </c>
    </row>
    <row r="422" spans="1:11" x14ac:dyDescent="0.3">
      <c r="A422" s="79" t="s">
        <v>899</v>
      </c>
      <c r="B422" s="6" t="s">
        <v>900</v>
      </c>
      <c r="C422" s="7" t="s">
        <v>901</v>
      </c>
      <c r="D422" s="6" t="s">
        <v>23</v>
      </c>
      <c r="E422" s="6" t="s">
        <v>19</v>
      </c>
      <c r="F422" s="87">
        <v>4</v>
      </c>
      <c r="G422" s="14">
        <f t="shared" si="37"/>
        <v>25.49</v>
      </c>
      <c r="H422" s="14">
        <f t="shared" si="35"/>
        <v>31.86</v>
      </c>
      <c r="I422" s="88">
        <f t="shared" si="36"/>
        <v>127.44</v>
      </c>
      <c r="J422" s="13" t="e">
        <v>#N/A</v>
      </c>
      <c r="K422" s="13">
        <v>25.49</v>
      </c>
    </row>
    <row r="423" spans="1:11" x14ac:dyDescent="0.3">
      <c r="A423" s="79" t="s">
        <v>902</v>
      </c>
      <c r="B423" s="6">
        <v>95248</v>
      </c>
      <c r="C423" s="7" t="s">
        <v>668</v>
      </c>
      <c r="D423" s="6" t="s">
        <v>13</v>
      </c>
      <c r="E423" s="6" t="s">
        <v>19</v>
      </c>
      <c r="F423" s="87">
        <v>2</v>
      </c>
      <c r="G423" s="14">
        <f t="shared" si="37"/>
        <v>53.99</v>
      </c>
      <c r="H423" s="14">
        <f t="shared" si="35"/>
        <v>67.489999999999995</v>
      </c>
      <c r="I423" s="88">
        <f t="shared" si="36"/>
        <v>134.97999999999999</v>
      </c>
      <c r="J423" s="13">
        <v>53.99</v>
      </c>
      <c r="K423" s="13">
        <v>53.16</v>
      </c>
    </row>
    <row r="424" spans="1:11" ht="26.4" x14ac:dyDescent="0.3">
      <c r="A424" s="79" t="s">
        <v>903</v>
      </c>
      <c r="B424" s="6">
        <v>95249</v>
      </c>
      <c r="C424" s="7" t="s">
        <v>904</v>
      </c>
      <c r="D424" s="6" t="s">
        <v>13</v>
      </c>
      <c r="E424" s="6" t="s">
        <v>19</v>
      </c>
      <c r="F424" s="87">
        <v>4</v>
      </c>
      <c r="G424" s="14">
        <f t="shared" si="37"/>
        <v>63.85</v>
      </c>
      <c r="H424" s="14">
        <f t="shared" si="35"/>
        <v>79.81</v>
      </c>
      <c r="I424" s="88">
        <f t="shared" si="36"/>
        <v>319.24</v>
      </c>
      <c r="J424" s="13">
        <v>63.85</v>
      </c>
      <c r="K424" s="13">
        <v>62.83</v>
      </c>
    </row>
    <row r="425" spans="1:11" ht="26.4" x14ac:dyDescent="0.3">
      <c r="A425" s="79" t="s">
        <v>905</v>
      </c>
      <c r="B425" s="6">
        <v>92705</v>
      </c>
      <c r="C425" s="7" t="s">
        <v>906</v>
      </c>
      <c r="D425" s="6" t="s">
        <v>13</v>
      </c>
      <c r="E425" s="6" t="s">
        <v>19</v>
      </c>
      <c r="F425" s="87">
        <v>1</v>
      </c>
      <c r="G425" s="14">
        <f t="shared" si="37"/>
        <v>46.04</v>
      </c>
      <c r="H425" s="14">
        <f t="shared" si="35"/>
        <v>57.55</v>
      </c>
      <c r="I425" s="88">
        <f t="shared" si="36"/>
        <v>57.55</v>
      </c>
      <c r="J425" s="13">
        <v>46.04</v>
      </c>
      <c r="K425" s="13">
        <v>46.15</v>
      </c>
    </row>
    <row r="426" spans="1:11" ht="26.4" x14ac:dyDescent="0.3">
      <c r="A426" s="79" t="s">
        <v>907</v>
      </c>
      <c r="B426" s="6">
        <v>92695</v>
      </c>
      <c r="C426" s="7" t="s">
        <v>908</v>
      </c>
      <c r="D426" s="6" t="s">
        <v>13</v>
      </c>
      <c r="E426" s="6" t="s">
        <v>19</v>
      </c>
      <c r="F426" s="87">
        <v>8</v>
      </c>
      <c r="G426" s="14">
        <f t="shared" si="37"/>
        <v>24.56</v>
      </c>
      <c r="H426" s="14">
        <f t="shared" si="35"/>
        <v>30.7</v>
      </c>
      <c r="I426" s="88">
        <f t="shared" si="36"/>
        <v>245.6</v>
      </c>
      <c r="J426" s="13">
        <v>24.56</v>
      </c>
      <c r="K426" s="13">
        <v>24.77</v>
      </c>
    </row>
    <row r="427" spans="1:11" ht="26.4" x14ac:dyDescent="0.3">
      <c r="A427" s="79" t="s">
        <v>909</v>
      </c>
      <c r="B427" s="6">
        <v>97548</v>
      </c>
      <c r="C427" s="7" t="s">
        <v>910</v>
      </c>
      <c r="D427" s="6" t="s">
        <v>13</v>
      </c>
      <c r="E427" s="6" t="s">
        <v>19</v>
      </c>
      <c r="F427" s="87">
        <v>2</v>
      </c>
      <c r="G427" s="14">
        <f t="shared" si="37"/>
        <v>72.459999999999994</v>
      </c>
      <c r="H427" s="14">
        <f t="shared" si="35"/>
        <v>90.58</v>
      </c>
      <c r="I427" s="88">
        <f t="shared" si="36"/>
        <v>181.16</v>
      </c>
      <c r="J427" s="13">
        <v>72.459999999999994</v>
      </c>
      <c r="K427" s="13">
        <v>68.069999999999993</v>
      </c>
    </row>
    <row r="428" spans="1:11" ht="26.4" x14ac:dyDescent="0.3">
      <c r="A428" s="79" t="s">
        <v>911</v>
      </c>
      <c r="B428" s="6">
        <v>97549</v>
      </c>
      <c r="C428" s="7" t="s">
        <v>912</v>
      </c>
      <c r="D428" s="6" t="s">
        <v>13</v>
      </c>
      <c r="E428" s="6" t="s">
        <v>19</v>
      </c>
      <c r="F428" s="87">
        <v>6</v>
      </c>
      <c r="G428" s="14">
        <f t="shared" si="37"/>
        <v>72.459999999999994</v>
      </c>
      <c r="H428" s="14">
        <f t="shared" si="35"/>
        <v>90.58</v>
      </c>
      <c r="I428" s="88">
        <f t="shared" si="36"/>
        <v>543.48</v>
      </c>
      <c r="J428" s="13">
        <v>72.459999999999994</v>
      </c>
      <c r="K428" s="13">
        <v>68.069999999999993</v>
      </c>
    </row>
    <row r="429" spans="1:11" ht="26.4" x14ac:dyDescent="0.3">
      <c r="A429" s="79" t="s">
        <v>913</v>
      </c>
      <c r="B429" s="6">
        <v>97547</v>
      </c>
      <c r="C429" s="7" t="s">
        <v>914</v>
      </c>
      <c r="D429" s="6" t="s">
        <v>13</v>
      </c>
      <c r="E429" s="6" t="s">
        <v>19</v>
      </c>
      <c r="F429" s="87">
        <v>2</v>
      </c>
      <c r="G429" s="14">
        <f t="shared" si="37"/>
        <v>49.71</v>
      </c>
      <c r="H429" s="14">
        <f t="shared" si="35"/>
        <v>62.14</v>
      </c>
      <c r="I429" s="88">
        <f t="shared" si="36"/>
        <v>124.28</v>
      </c>
      <c r="J429" s="13">
        <v>49.71</v>
      </c>
      <c r="K429" s="13">
        <v>46.53</v>
      </c>
    </row>
    <row r="430" spans="1:11" ht="26.4" x14ac:dyDescent="0.3">
      <c r="A430" s="79" t="s">
        <v>915</v>
      </c>
      <c r="B430" s="6" t="s">
        <v>916</v>
      </c>
      <c r="C430" s="7" t="s">
        <v>917</v>
      </c>
      <c r="D430" s="6" t="s">
        <v>23</v>
      </c>
      <c r="E430" s="6" t="s">
        <v>14</v>
      </c>
      <c r="F430" s="87">
        <v>0.24</v>
      </c>
      <c r="G430" s="14">
        <f t="shared" si="37"/>
        <v>498.42</v>
      </c>
      <c r="H430" s="14">
        <f t="shared" si="35"/>
        <v>623.03</v>
      </c>
      <c r="I430" s="88">
        <f t="shared" si="36"/>
        <v>149.53</v>
      </c>
      <c r="J430" s="13">
        <v>498.42</v>
      </c>
      <c r="K430" s="13">
        <v>313.19</v>
      </c>
    </row>
    <row r="431" spans="1:11" x14ac:dyDescent="0.3">
      <c r="A431" s="78" t="s">
        <v>918</v>
      </c>
      <c r="B431" s="209" t="s">
        <v>919</v>
      </c>
      <c r="C431" s="210"/>
      <c r="D431" s="210"/>
      <c r="E431" s="210"/>
      <c r="F431" s="210"/>
      <c r="G431" s="210"/>
      <c r="H431" s="211"/>
      <c r="I431" s="86">
        <f>I432+I435+I438+I446+I452</f>
        <v>51175.92</v>
      </c>
      <c r="J431" s="13" t="e">
        <v>#N/A</v>
      </c>
      <c r="K431" s="13"/>
    </row>
    <row r="432" spans="1:11" x14ac:dyDescent="0.3">
      <c r="A432" s="78" t="s">
        <v>920</v>
      </c>
      <c r="B432" s="209" t="s">
        <v>921</v>
      </c>
      <c r="C432" s="210"/>
      <c r="D432" s="210"/>
      <c r="E432" s="210"/>
      <c r="F432" s="210"/>
      <c r="G432" s="210"/>
      <c r="H432" s="211"/>
      <c r="I432" s="86">
        <f>SUM(I433:I434)</f>
        <v>4973.1000000000004</v>
      </c>
      <c r="J432" s="13" t="e">
        <v>#N/A</v>
      </c>
      <c r="K432" s="13"/>
    </row>
    <row r="433" spans="1:11" ht="26.4" x14ac:dyDescent="0.3">
      <c r="A433" s="79" t="s">
        <v>922</v>
      </c>
      <c r="B433" s="6">
        <v>101909</v>
      </c>
      <c r="C433" s="7" t="s">
        <v>923</v>
      </c>
      <c r="D433" s="6" t="s">
        <v>13</v>
      </c>
      <c r="E433" s="6" t="s">
        <v>19</v>
      </c>
      <c r="F433" s="87">
        <v>8</v>
      </c>
      <c r="G433" s="14">
        <f>IF(ISNUMBER(J433),J433,K433)</f>
        <v>291.85000000000002</v>
      </c>
      <c r="H433" s="14">
        <f t="shared" si="35"/>
        <v>364.81</v>
      </c>
      <c r="I433" s="88">
        <f t="shared" si="36"/>
        <v>2918.48</v>
      </c>
      <c r="J433" s="13">
        <v>291.85000000000002</v>
      </c>
      <c r="K433" s="13">
        <v>265.92</v>
      </c>
    </row>
    <row r="434" spans="1:11" ht="26.4" x14ac:dyDescent="0.3">
      <c r="A434" s="79" t="s">
        <v>924</v>
      </c>
      <c r="B434" s="6">
        <v>101907</v>
      </c>
      <c r="C434" s="7" t="s">
        <v>925</v>
      </c>
      <c r="D434" s="6" t="s">
        <v>13</v>
      </c>
      <c r="E434" s="6" t="s">
        <v>19</v>
      </c>
      <c r="F434" s="87">
        <v>2</v>
      </c>
      <c r="G434" s="14">
        <f>IF(ISNUMBER(J434),J434,K434)</f>
        <v>821.85</v>
      </c>
      <c r="H434" s="14">
        <f t="shared" si="35"/>
        <v>1027.31</v>
      </c>
      <c r="I434" s="88">
        <f t="shared" si="36"/>
        <v>2054.62</v>
      </c>
      <c r="J434" s="13">
        <v>821.85</v>
      </c>
      <c r="K434" s="13">
        <v>745.92</v>
      </c>
    </row>
    <row r="435" spans="1:11" x14ac:dyDescent="0.3">
      <c r="A435" s="78" t="s">
        <v>926</v>
      </c>
      <c r="B435" s="209" t="s">
        <v>927</v>
      </c>
      <c r="C435" s="210"/>
      <c r="D435" s="210"/>
      <c r="E435" s="210"/>
      <c r="F435" s="210"/>
      <c r="G435" s="210"/>
      <c r="H435" s="211"/>
      <c r="I435" s="86">
        <f>SUM(I436:I437)</f>
        <v>10351.439999999999</v>
      </c>
      <c r="J435" s="13" t="e">
        <v>#N/A</v>
      </c>
      <c r="K435" s="13"/>
    </row>
    <row r="436" spans="1:11" ht="39.6" x14ac:dyDescent="0.3">
      <c r="A436" s="79" t="s">
        <v>928</v>
      </c>
      <c r="B436" s="6">
        <v>101912</v>
      </c>
      <c r="C436" s="7" t="s">
        <v>929</v>
      </c>
      <c r="D436" s="6" t="s">
        <v>13</v>
      </c>
      <c r="E436" s="6" t="s">
        <v>19</v>
      </c>
      <c r="F436" s="87">
        <v>2</v>
      </c>
      <c r="G436" s="14">
        <f>IF(ISNUMBER(J436),J436,K436)</f>
        <v>2433.31</v>
      </c>
      <c r="H436" s="14">
        <f t="shared" si="35"/>
        <v>3041.64</v>
      </c>
      <c r="I436" s="88">
        <f t="shared" si="36"/>
        <v>6083.28</v>
      </c>
      <c r="J436" s="13">
        <v>2433.31</v>
      </c>
      <c r="K436" s="13">
        <v>2249.69</v>
      </c>
    </row>
    <row r="437" spans="1:11" ht="26.4" x14ac:dyDescent="0.3">
      <c r="A437" s="79" t="s">
        <v>930</v>
      </c>
      <c r="B437" s="6">
        <v>101916</v>
      </c>
      <c r="C437" s="7" t="s">
        <v>931</v>
      </c>
      <c r="D437" s="6" t="s">
        <v>13</v>
      </c>
      <c r="E437" s="6" t="s">
        <v>19</v>
      </c>
      <c r="F437" s="87">
        <v>1</v>
      </c>
      <c r="G437" s="14">
        <f>IF(ISNUMBER(J437),J437,K437)</f>
        <v>3414.53</v>
      </c>
      <c r="H437" s="14">
        <f t="shared" si="35"/>
        <v>4268.16</v>
      </c>
      <c r="I437" s="88">
        <f t="shared" si="36"/>
        <v>4268.16</v>
      </c>
      <c r="J437" s="13">
        <v>3414.53</v>
      </c>
      <c r="K437" s="13">
        <v>3562.04</v>
      </c>
    </row>
    <row r="438" spans="1:11" x14ac:dyDescent="0.3">
      <c r="A438" s="78" t="s">
        <v>932</v>
      </c>
      <c r="B438" s="209" t="s">
        <v>703</v>
      </c>
      <c r="C438" s="210"/>
      <c r="D438" s="210"/>
      <c r="E438" s="210"/>
      <c r="F438" s="210"/>
      <c r="G438" s="210"/>
      <c r="H438" s="211"/>
      <c r="I438" s="86">
        <f>SUM(I439:I445)</f>
        <v>18033.579999999998</v>
      </c>
      <c r="J438" s="13" t="e">
        <v>#N/A</v>
      </c>
      <c r="K438" s="13"/>
    </row>
    <row r="439" spans="1:11" ht="26.4" x14ac:dyDescent="0.3">
      <c r="A439" s="79" t="s">
        <v>933</v>
      </c>
      <c r="B439" s="6">
        <v>94499</v>
      </c>
      <c r="C439" s="7" t="s">
        <v>934</v>
      </c>
      <c r="D439" s="6" t="s">
        <v>13</v>
      </c>
      <c r="E439" s="6" t="s">
        <v>19</v>
      </c>
      <c r="F439" s="87">
        <v>5</v>
      </c>
      <c r="G439" s="14">
        <f t="shared" ref="G439:G445" si="38">IF(ISNUMBER(J439),J439,K439)</f>
        <v>296.45</v>
      </c>
      <c r="H439" s="14">
        <f t="shared" si="35"/>
        <v>370.56</v>
      </c>
      <c r="I439" s="88">
        <f t="shared" si="36"/>
        <v>1852.8</v>
      </c>
      <c r="J439" s="13" t="e">
        <v>#N/A</v>
      </c>
      <c r="K439" s="13">
        <v>296.45</v>
      </c>
    </row>
    <row r="440" spans="1:11" ht="26.4" x14ac:dyDescent="0.3">
      <c r="A440" s="79" t="s">
        <v>935</v>
      </c>
      <c r="B440" s="6">
        <v>99624</v>
      </c>
      <c r="C440" s="7" t="s">
        <v>936</v>
      </c>
      <c r="D440" s="6" t="s">
        <v>13</v>
      </c>
      <c r="E440" s="6" t="s">
        <v>19</v>
      </c>
      <c r="F440" s="87">
        <v>3</v>
      </c>
      <c r="G440" s="14">
        <f t="shared" si="38"/>
        <v>592.95000000000005</v>
      </c>
      <c r="H440" s="14">
        <f t="shared" si="35"/>
        <v>741.19</v>
      </c>
      <c r="I440" s="88">
        <f t="shared" si="36"/>
        <v>2223.5700000000002</v>
      </c>
      <c r="J440" s="13">
        <v>592.95000000000005</v>
      </c>
      <c r="K440" s="13">
        <v>452.54</v>
      </c>
    </row>
    <row r="441" spans="1:11" ht="26.4" x14ac:dyDescent="0.3">
      <c r="A441" s="79" t="s">
        <v>937</v>
      </c>
      <c r="B441" s="6">
        <v>101917</v>
      </c>
      <c r="C441" s="7" t="s">
        <v>938</v>
      </c>
      <c r="D441" s="6" t="s">
        <v>13</v>
      </c>
      <c r="E441" s="6" t="s">
        <v>19</v>
      </c>
      <c r="F441" s="87">
        <v>1</v>
      </c>
      <c r="G441" s="14">
        <f t="shared" si="38"/>
        <v>157.38</v>
      </c>
      <c r="H441" s="14">
        <f t="shared" si="35"/>
        <v>196.73</v>
      </c>
      <c r="I441" s="88">
        <f t="shared" si="36"/>
        <v>196.73</v>
      </c>
      <c r="J441" s="13">
        <v>157.38</v>
      </c>
      <c r="K441" s="13">
        <v>158.63</v>
      </c>
    </row>
    <row r="442" spans="1:11" x14ac:dyDescent="0.3">
      <c r="A442" s="79" t="s">
        <v>939</v>
      </c>
      <c r="B442" s="6" t="s">
        <v>940</v>
      </c>
      <c r="C442" s="7" t="s">
        <v>941</v>
      </c>
      <c r="D442" s="6" t="s">
        <v>23</v>
      </c>
      <c r="E442" s="6" t="s">
        <v>19</v>
      </c>
      <c r="F442" s="87">
        <v>1</v>
      </c>
      <c r="G442" s="14">
        <f t="shared" si="38"/>
        <v>492.22</v>
      </c>
      <c r="H442" s="14">
        <f t="shared" si="35"/>
        <v>615.28</v>
      </c>
      <c r="I442" s="88">
        <f t="shared" si="36"/>
        <v>615.28</v>
      </c>
      <c r="J442" s="13" t="e">
        <v>#N/A</v>
      </c>
      <c r="K442" s="13">
        <v>492.22</v>
      </c>
    </row>
    <row r="443" spans="1:11" x14ac:dyDescent="0.3">
      <c r="A443" s="79" t="s">
        <v>942</v>
      </c>
      <c r="B443" s="6" t="s">
        <v>943</v>
      </c>
      <c r="C443" s="7" t="s">
        <v>944</v>
      </c>
      <c r="D443" s="6" t="s">
        <v>23</v>
      </c>
      <c r="E443" s="6" t="s">
        <v>945</v>
      </c>
      <c r="F443" s="87">
        <v>1</v>
      </c>
      <c r="G443" s="14">
        <f t="shared" si="38"/>
        <v>2809.5</v>
      </c>
      <c r="H443" s="14">
        <f t="shared" si="35"/>
        <v>3511.88</v>
      </c>
      <c r="I443" s="88">
        <f t="shared" si="36"/>
        <v>3511.88</v>
      </c>
      <c r="J443" s="13" t="e">
        <v>#N/A</v>
      </c>
      <c r="K443" s="13">
        <v>2809.5</v>
      </c>
    </row>
    <row r="444" spans="1:11" ht="26.4" x14ac:dyDescent="0.3">
      <c r="A444" s="79" t="s">
        <v>946</v>
      </c>
      <c r="B444" s="6">
        <v>102118</v>
      </c>
      <c r="C444" s="7" t="s">
        <v>947</v>
      </c>
      <c r="D444" s="6" t="s">
        <v>13</v>
      </c>
      <c r="E444" s="6" t="s">
        <v>19</v>
      </c>
      <c r="F444" s="87">
        <v>2</v>
      </c>
      <c r="G444" s="14">
        <f t="shared" si="38"/>
        <v>1867.87</v>
      </c>
      <c r="H444" s="14">
        <f t="shared" si="35"/>
        <v>2334.84</v>
      </c>
      <c r="I444" s="88">
        <f t="shared" si="36"/>
        <v>4669.68</v>
      </c>
      <c r="J444" s="13">
        <v>1867.87</v>
      </c>
      <c r="K444" s="13">
        <v>1789.4</v>
      </c>
    </row>
    <row r="445" spans="1:11" x14ac:dyDescent="0.3">
      <c r="A445" s="79" t="s">
        <v>948</v>
      </c>
      <c r="B445" s="6" t="s">
        <v>949</v>
      </c>
      <c r="C445" s="7" t="s">
        <v>950</v>
      </c>
      <c r="D445" s="6" t="s">
        <v>23</v>
      </c>
      <c r="E445" s="6" t="s">
        <v>19</v>
      </c>
      <c r="F445" s="87">
        <v>1</v>
      </c>
      <c r="G445" s="14">
        <f t="shared" si="38"/>
        <v>3970.91</v>
      </c>
      <c r="H445" s="14">
        <f t="shared" si="35"/>
        <v>4963.6400000000003</v>
      </c>
      <c r="I445" s="88">
        <f t="shared" si="36"/>
        <v>4963.6400000000003</v>
      </c>
      <c r="J445" s="13">
        <v>3970.91</v>
      </c>
      <c r="K445" s="13">
        <v>3893.54</v>
      </c>
    </row>
    <row r="446" spans="1:11" x14ac:dyDescent="0.3">
      <c r="A446" s="78" t="s">
        <v>951</v>
      </c>
      <c r="B446" s="209" t="s">
        <v>711</v>
      </c>
      <c r="C446" s="210"/>
      <c r="D446" s="210"/>
      <c r="E446" s="210"/>
      <c r="F446" s="210"/>
      <c r="G446" s="210"/>
      <c r="H446" s="211"/>
      <c r="I446" s="86">
        <f>SUM(I447:I451)</f>
        <v>12554.6</v>
      </c>
      <c r="J446" s="13" t="e">
        <v>#N/A</v>
      </c>
      <c r="K446" s="13"/>
    </row>
    <row r="447" spans="1:11" ht="39.6" x14ac:dyDescent="0.3">
      <c r="A447" s="79" t="s">
        <v>952</v>
      </c>
      <c r="B447" s="6">
        <v>94473</v>
      </c>
      <c r="C447" s="7" t="s">
        <v>953</v>
      </c>
      <c r="D447" s="6" t="s">
        <v>13</v>
      </c>
      <c r="E447" s="6" t="s">
        <v>19</v>
      </c>
      <c r="F447" s="87">
        <v>10</v>
      </c>
      <c r="G447" s="14">
        <f>IF(ISNUMBER(J447),J447,K447)</f>
        <v>116.61</v>
      </c>
      <c r="H447" s="14">
        <f t="shared" si="35"/>
        <v>145.76</v>
      </c>
      <c r="I447" s="88">
        <f t="shared" si="36"/>
        <v>1457.6</v>
      </c>
      <c r="J447" s="13">
        <v>116.61</v>
      </c>
      <c r="K447" s="13">
        <v>123.65</v>
      </c>
    </row>
    <row r="448" spans="1:11" ht="39.6" x14ac:dyDescent="0.3">
      <c r="A448" s="79" t="s">
        <v>954</v>
      </c>
      <c r="B448" s="6">
        <v>92367</v>
      </c>
      <c r="C448" s="7" t="s">
        <v>955</v>
      </c>
      <c r="D448" s="6" t="s">
        <v>13</v>
      </c>
      <c r="E448" s="6" t="s">
        <v>26</v>
      </c>
      <c r="F448" s="87">
        <v>65</v>
      </c>
      <c r="G448" s="14">
        <f>IF(ISNUMBER(J448),J448,K448)</f>
        <v>119.8</v>
      </c>
      <c r="H448" s="14">
        <f t="shared" si="35"/>
        <v>149.75</v>
      </c>
      <c r="I448" s="88">
        <f t="shared" si="36"/>
        <v>9733.75</v>
      </c>
      <c r="J448" s="13">
        <v>119.8</v>
      </c>
      <c r="K448" s="13">
        <v>119.25</v>
      </c>
    </row>
    <row r="449" spans="1:11" x14ac:dyDescent="0.3">
      <c r="A449" s="79" t="s">
        <v>956</v>
      </c>
      <c r="B449" s="6" t="s">
        <v>957</v>
      </c>
      <c r="C449" s="7" t="s">
        <v>958</v>
      </c>
      <c r="D449" s="6" t="s">
        <v>23</v>
      </c>
      <c r="E449" s="6" t="s">
        <v>19</v>
      </c>
      <c r="F449" s="87">
        <v>1</v>
      </c>
      <c r="G449" s="14">
        <f>IF(ISNUMBER(J449),J449,K449)</f>
        <v>138.18</v>
      </c>
      <c r="H449" s="14">
        <f t="shared" si="35"/>
        <v>172.73</v>
      </c>
      <c r="I449" s="88">
        <f t="shared" si="36"/>
        <v>172.73</v>
      </c>
      <c r="J449" s="13" t="e">
        <v>#N/A</v>
      </c>
      <c r="K449" s="13">
        <v>138.18</v>
      </c>
    </row>
    <row r="450" spans="1:11" ht="26.4" x14ac:dyDescent="0.3">
      <c r="A450" s="79" t="s">
        <v>959</v>
      </c>
      <c r="B450" s="6">
        <v>92665</v>
      </c>
      <c r="C450" s="7" t="s">
        <v>960</v>
      </c>
      <c r="D450" s="6" t="s">
        <v>13</v>
      </c>
      <c r="E450" s="6" t="s">
        <v>19</v>
      </c>
      <c r="F450" s="87">
        <v>2</v>
      </c>
      <c r="G450" s="14">
        <f>IF(ISNUMBER(J450),J450,K450)</f>
        <v>73.41</v>
      </c>
      <c r="H450" s="14">
        <f t="shared" si="35"/>
        <v>91.76</v>
      </c>
      <c r="I450" s="88">
        <f t="shared" si="36"/>
        <v>183.52</v>
      </c>
      <c r="J450" s="13">
        <v>73.41</v>
      </c>
      <c r="K450" s="13">
        <v>78.38</v>
      </c>
    </row>
    <row r="451" spans="1:11" ht="26.4" x14ac:dyDescent="0.3">
      <c r="A451" s="79" t="s">
        <v>961</v>
      </c>
      <c r="B451" s="6">
        <v>92642</v>
      </c>
      <c r="C451" s="7" t="s">
        <v>962</v>
      </c>
      <c r="D451" s="6" t="s">
        <v>13</v>
      </c>
      <c r="E451" s="6" t="s">
        <v>19</v>
      </c>
      <c r="F451" s="87">
        <v>4</v>
      </c>
      <c r="G451" s="14">
        <f>IF(ISNUMBER(J451),J451,K451)</f>
        <v>201.4</v>
      </c>
      <c r="H451" s="14">
        <f t="shared" si="35"/>
        <v>251.75</v>
      </c>
      <c r="I451" s="88">
        <f t="shared" si="36"/>
        <v>1007</v>
      </c>
      <c r="J451" s="13">
        <v>201.4</v>
      </c>
      <c r="K451" s="13">
        <v>211.87</v>
      </c>
    </row>
    <row r="452" spans="1:11" x14ac:dyDescent="0.3">
      <c r="A452" s="78" t="s">
        <v>963</v>
      </c>
      <c r="B452" s="209" t="s">
        <v>964</v>
      </c>
      <c r="C452" s="210"/>
      <c r="D452" s="210"/>
      <c r="E452" s="210"/>
      <c r="F452" s="210"/>
      <c r="G452" s="210"/>
      <c r="H452" s="211"/>
      <c r="I452" s="86">
        <f>SUM(I453:I455)</f>
        <v>5263.2000000000007</v>
      </c>
      <c r="J452" s="13" t="e">
        <v>#N/A</v>
      </c>
      <c r="K452" s="13"/>
    </row>
    <row r="453" spans="1:11" ht="26.4" x14ac:dyDescent="0.3">
      <c r="A453" s="79" t="s">
        <v>965</v>
      </c>
      <c r="B453" s="6">
        <v>97599</v>
      </c>
      <c r="C453" s="7" t="s">
        <v>966</v>
      </c>
      <c r="D453" s="6" t="s">
        <v>13</v>
      </c>
      <c r="E453" s="6" t="s">
        <v>19</v>
      </c>
      <c r="F453" s="87">
        <v>57</v>
      </c>
      <c r="G453" s="14">
        <f>IF(ISNUMBER(J453),J453,K453)</f>
        <v>19.05</v>
      </c>
      <c r="H453" s="14">
        <f t="shared" si="35"/>
        <v>23.81</v>
      </c>
      <c r="I453" s="88">
        <f t="shared" si="36"/>
        <v>1357.17</v>
      </c>
      <c r="J453" s="13">
        <v>19.05</v>
      </c>
      <c r="K453" s="13">
        <v>22.29</v>
      </c>
    </row>
    <row r="454" spans="1:11" x14ac:dyDescent="0.3">
      <c r="A454" s="79" t="s">
        <v>967</v>
      </c>
      <c r="B454" s="6" t="s">
        <v>968</v>
      </c>
      <c r="C454" s="7" t="s">
        <v>969</v>
      </c>
      <c r="D454" s="6" t="s">
        <v>23</v>
      </c>
      <c r="E454" s="6" t="s">
        <v>19</v>
      </c>
      <c r="F454" s="87">
        <v>43</v>
      </c>
      <c r="G454" s="14">
        <f>IF(ISNUMBER(J454),J454,K454)</f>
        <v>47.88</v>
      </c>
      <c r="H454" s="14">
        <f t="shared" si="35"/>
        <v>59.85</v>
      </c>
      <c r="I454" s="88">
        <f t="shared" si="36"/>
        <v>2573.5500000000002</v>
      </c>
      <c r="J454" s="13">
        <v>47.88</v>
      </c>
      <c r="K454" s="13">
        <v>45.11</v>
      </c>
    </row>
    <row r="455" spans="1:11" ht="26.4" x14ac:dyDescent="0.3">
      <c r="A455" s="79" t="s">
        <v>970</v>
      </c>
      <c r="B455" s="6">
        <v>102520</v>
      </c>
      <c r="C455" s="7" t="s">
        <v>971</v>
      </c>
      <c r="D455" s="6" t="s">
        <v>13</v>
      </c>
      <c r="E455" s="6" t="s">
        <v>14</v>
      </c>
      <c r="F455" s="87">
        <v>12</v>
      </c>
      <c r="G455" s="14">
        <f>IF(ISNUMBER(J455),J455,K455)</f>
        <v>88.83</v>
      </c>
      <c r="H455" s="14">
        <f t="shared" si="35"/>
        <v>111.04</v>
      </c>
      <c r="I455" s="88">
        <f t="shared" si="36"/>
        <v>1332.48</v>
      </c>
      <c r="J455" s="13" t="e">
        <v>#N/A</v>
      </c>
      <c r="K455" s="13">
        <v>88.83</v>
      </c>
    </row>
    <row r="456" spans="1:11" x14ac:dyDescent="0.3">
      <c r="A456" s="78" t="s">
        <v>972</v>
      </c>
      <c r="B456" s="209" t="s">
        <v>973</v>
      </c>
      <c r="C456" s="210"/>
      <c r="D456" s="210"/>
      <c r="E456" s="210"/>
      <c r="F456" s="210"/>
      <c r="G456" s="210"/>
      <c r="H456" s="211"/>
      <c r="I456" s="86">
        <f>I457+I462+I478+I489+I499+I502</f>
        <v>348385.24</v>
      </c>
      <c r="J456" s="13" t="e">
        <v>#N/A</v>
      </c>
      <c r="K456" s="13"/>
    </row>
    <row r="457" spans="1:11" x14ac:dyDescent="0.3">
      <c r="A457" s="78" t="s">
        <v>974</v>
      </c>
      <c r="B457" s="209" t="s">
        <v>975</v>
      </c>
      <c r="C457" s="210"/>
      <c r="D457" s="210"/>
      <c r="E457" s="210"/>
      <c r="F457" s="210"/>
      <c r="G457" s="210"/>
      <c r="H457" s="211"/>
      <c r="I457" s="86">
        <f>SUM(I458:I461)</f>
        <v>4903.53</v>
      </c>
      <c r="J457" s="13" t="e">
        <v>#N/A</v>
      </c>
      <c r="K457" s="13"/>
    </row>
    <row r="458" spans="1:11" ht="39.6" x14ac:dyDescent="0.3">
      <c r="A458" s="79" t="s">
        <v>976</v>
      </c>
      <c r="B458" s="6">
        <v>101875</v>
      </c>
      <c r="C458" s="7" t="s">
        <v>977</v>
      </c>
      <c r="D458" s="6" t="s">
        <v>13</v>
      </c>
      <c r="E458" s="6" t="s">
        <v>19</v>
      </c>
      <c r="F458" s="87">
        <v>3</v>
      </c>
      <c r="G458" s="14">
        <f>IF(ISNUMBER(J458),J458,K458)</f>
        <v>370.58</v>
      </c>
      <c r="H458" s="14">
        <f t="shared" si="35"/>
        <v>463.23</v>
      </c>
      <c r="I458" s="88">
        <f t="shared" si="36"/>
        <v>1389.69</v>
      </c>
      <c r="J458" s="13">
        <v>370.58</v>
      </c>
      <c r="K458" s="13">
        <v>372.82</v>
      </c>
    </row>
    <row r="459" spans="1:11" ht="39.6" x14ac:dyDescent="0.3">
      <c r="A459" s="79" t="s">
        <v>978</v>
      </c>
      <c r="B459" s="6">
        <v>101883</v>
      </c>
      <c r="C459" s="7" t="s">
        <v>979</v>
      </c>
      <c r="D459" s="6" t="s">
        <v>13</v>
      </c>
      <c r="E459" s="6" t="s">
        <v>19</v>
      </c>
      <c r="F459" s="87">
        <v>1</v>
      </c>
      <c r="G459" s="14">
        <f>IF(ISNUMBER(J459),J459,K459)</f>
        <v>508.75</v>
      </c>
      <c r="H459" s="14">
        <f t="shared" si="35"/>
        <v>635.94000000000005</v>
      </c>
      <c r="I459" s="88">
        <f t="shared" si="36"/>
        <v>635.94000000000005</v>
      </c>
      <c r="J459" s="13">
        <v>508.75</v>
      </c>
      <c r="K459" s="13">
        <v>512.32000000000005</v>
      </c>
    </row>
    <row r="460" spans="1:11" ht="39.6" x14ac:dyDescent="0.3">
      <c r="A460" s="79" t="s">
        <v>980</v>
      </c>
      <c r="B460" s="6">
        <v>101879</v>
      </c>
      <c r="C460" s="7" t="s">
        <v>981</v>
      </c>
      <c r="D460" s="6" t="s">
        <v>13</v>
      </c>
      <c r="E460" s="6" t="s">
        <v>19</v>
      </c>
      <c r="F460" s="87">
        <v>4</v>
      </c>
      <c r="G460" s="14">
        <f>IF(ISNUMBER(J460),J460,K460)</f>
        <v>533.39</v>
      </c>
      <c r="H460" s="14">
        <f t="shared" si="35"/>
        <v>666.74</v>
      </c>
      <c r="I460" s="88">
        <f t="shared" si="36"/>
        <v>2666.96</v>
      </c>
      <c r="J460" s="13">
        <v>533.39</v>
      </c>
      <c r="K460" s="13">
        <v>537.17999999999995</v>
      </c>
    </row>
    <row r="461" spans="1:11" ht="26.4" x14ac:dyDescent="0.3">
      <c r="A461" s="79" t="s">
        <v>982</v>
      </c>
      <c r="B461" s="6">
        <v>101946</v>
      </c>
      <c r="C461" s="7" t="s">
        <v>983</v>
      </c>
      <c r="D461" s="6" t="s">
        <v>13</v>
      </c>
      <c r="E461" s="6" t="s">
        <v>19</v>
      </c>
      <c r="F461" s="87">
        <v>1</v>
      </c>
      <c r="G461" s="14">
        <f>IF(ISNUMBER(J461),J461,K461)</f>
        <v>168.75</v>
      </c>
      <c r="H461" s="14">
        <f t="shared" ref="H461:H524" si="39">ROUND(G461+(G461*$H$10),2)</f>
        <v>210.94</v>
      </c>
      <c r="I461" s="88">
        <f t="shared" si="36"/>
        <v>210.94</v>
      </c>
      <c r="J461" s="13">
        <v>168.75</v>
      </c>
      <c r="K461" s="13">
        <v>159.31</v>
      </c>
    </row>
    <row r="462" spans="1:11" x14ac:dyDescent="0.3">
      <c r="A462" s="78" t="s">
        <v>984</v>
      </c>
      <c r="B462" s="209" t="s">
        <v>985</v>
      </c>
      <c r="C462" s="210"/>
      <c r="D462" s="210"/>
      <c r="E462" s="210"/>
      <c r="F462" s="210"/>
      <c r="G462" s="210"/>
      <c r="H462" s="211"/>
      <c r="I462" s="86">
        <f>SUM(I463:I477)</f>
        <v>13014.039999999999</v>
      </c>
      <c r="J462" s="13" t="e">
        <v>#N/A</v>
      </c>
      <c r="K462" s="13"/>
    </row>
    <row r="463" spans="1:11" ht="26.4" x14ac:dyDescent="0.3">
      <c r="A463" s="79" t="s">
        <v>986</v>
      </c>
      <c r="B463" s="6">
        <v>93653</v>
      </c>
      <c r="C463" s="7" t="s">
        <v>987</v>
      </c>
      <c r="D463" s="6" t="s">
        <v>13</v>
      </c>
      <c r="E463" s="6" t="s">
        <v>19</v>
      </c>
      <c r="F463" s="87">
        <v>74</v>
      </c>
      <c r="G463" s="14">
        <f t="shared" ref="G463:G477" si="40">IF(ISNUMBER(J463),J463,K463)</f>
        <v>11.33</v>
      </c>
      <c r="H463" s="14">
        <f t="shared" si="39"/>
        <v>14.16</v>
      </c>
      <c r="I463" s="88">
        <f t="shared" si="36"/>
        <v>1047.8399999999999</v>
      </c>
      <c r="J463" s="13">
        <v>11.33</v>
      </c>
      <c r="K463" s="13">
        <v>11.48</v>
      </c>
    </row>
    <row r="464" spans="1:11" ht="26.4" x14ac:dyDescent="0.3">
      <c r="A464" s="79" t="s">
        <v>988</v>
      </c>
      <c r="B464" s="6">
        <v>93654</v>
      </c>
      <c r="C464" s="7" t="s">
        <v>989</v>
      </c>
      <c r="D464" s="6" t="s">
        <v>13</v>
      </c>
      <c r="E464" s="6" t="s">
        <v>19</v>
      </c>
      <c r="F464" s="87">
        <v>4</v>
      </c>
      <c r="G464" s="14">
        <f t="shared" si="40"/>
        <v>12.04</v>
      </c>
      <c r="H464" s="14">
        <f t="shared" si="39"/>
        <v>15.05</v>
      </c>
      <c r="I464" s="88">
        <f t="shared" si="36"/>
        <v>60.2</v>
      </c>
      <c r="J464" s="13">
        <v>12.04</v>
      </c>
      <c r="K464" s="13">
        <v>12.17</v>
      </c>
    </row>
    <row r="465" spans="1:11" ht="26.4" x14ac:dyDescent="0.3">
      <c r="A465" s="79" t="s">
        <v>990</v>
      </c>
      <c r="B465" s="6">
        <v>93655</v>
      </c>
      <c r="C465" s="7" t="s">
        <v>991</v>
      </c>
      <c r="D465" s="6" t="s">
        <v>13</v>
      </c>
      <c r="E465" s="6" t="s">
        <v>19</v>
      </c>
      <c r="F465" s="87">
        <v>23</v>
      </c>
      <c r="G465" s="14">
        <f t="shared" si="40"/>
        <v>13.41</v>
      </c>
      <c r="H465" s="14">
        <f t="shared" si="39"/>
        <v>16.760000000000002</v>
      </c>
      <c r="I465" s="88">
        <f t="shared" si="36"/>
        <v>385.48</v>
      </c>
      <c r="J465" s="13">
        <v>13.41</v>
      </c>
      <c r="K465" s="13">
        <v>13.47</v>
      </c>
    </row>
    <row r="466" spans="1:11" ht="26.4" x14ac:dyDescent="0.3">
      <c r="A466" s="79" t="s">
        <v>992</v>
      </c>
      <c r="B466" s="6">
        <v>93657</v>
      </c>
      <c r="C466" s="7" t="s">
        <v>993</v>
      </c>
      <c r="D466" s="6" t="s">
        <v>13</v>
      </c>
      <c r="E466" s="6" t="s">
        <v>19</v>
      </c>
      <c r="F466" s="87">
        <v>6</v>
      </c>
      <c r="G466" s="14">
        <f t="shared" si="40"/>
        <v>15.09</v>
      </c>
      <c r="H466" s="14">
        <f t="shared" si="39"/>
        <v>18.86</v>
      </c>
      <c r="I466" s="88">
        <f t="shared" si="36"/>
        <v>113.16</v>
      </c>
      <c r="J466" s="13">
        <v>15.09</v>
      </c>
      <c r="K466" s="13">
        <v>15.07</v>
      </c>
    </row>
    <row r="467" spans="1:11" ht="26.4" x14ac:dyDescent="0.3">
      <c r="A467" s="79" t="s">
        <v>994</v>
      </c>
      <c r="B467" s="6">
        <v>93658</v>
      </c>
      <c r="C467" s="7" t="s">
        <v>995</v>
      </c>
      <c r="D467" s="6" t="s">
        <v>13</v>
      </c>
      <c r="E467" s="6" t="s">
        <v>19</v>
      </c>
      <c r="F467" s="87">
        <v>1</v>
      </c>
      <c r="G467" s="14">
        <f t="shared" si="40"/>
        <v>21.79</v>
      </c>
      <c r="H467" s="14">
        <f t="shared" si="39"/>
        <v>27.24</v>
      </c>
      <c r="I467" s="88">
        <f t="shared" si="36"/>
        <v>27.24</v>
      </c>
      <c r="J467" s="13">
        <v>21.79</v>
      </c>
      <c r="K467" s="13">
        <v>21.84</v>
      </c>
    </row>
    <row r="468" spans="1:11" ht="26.4" x14ac:dyDescent="0.3">
      <c r="A468" s="79" t="s">
        <v>996</v>
      </c>
      <c r="B468" s="6">
        <v>93668</v>
      </c>
      <c r="C468" s="7" t="s">
        <v>997</v>
      </c>
      <c r="D468" s="6" t="s">
        <v>13</v>
      </c>
      <c r="E468" s="6" t="s">
        <v>19</v>
      </c>
      <c r="F468" s="87">
        <v>2</v>
      </c>
      <c r="G468" s="14">
        <f t="shared" si="40"/>
        <v>69.73</v>
      </c>
      <c r="H468" s="14">
        <f t="shared" si="39"/>
        <v>87.16</v>
      </c>
      <c r="I468" s="88">
        <f t="shared" si="36"/>
        <v>174.32</v>
      </c>
      <c r="J468" s="13">
        <v>69.73</v>
      </c>
      <c r="K468" s="13">
        <v>71.5</v>
      </c>
    </row>
    <row r="469" spans="1:11" ht="26.4" x14ac:dyDescent="0.3">
      <c r="A469" s="79" t="s">
        <v>998</v>
      </c>
      <c r="B469" s="6">
        <v>93669</v>
      </c>
      <c r="C469" s="7" t="s">
        <v>999</v>
      </c>
      <c r="D469" s="6" t="s">
        <v>13</v>
      </c>
      <c r="E469" s="6" t="s">
        <v>19</v>
      </c>
      <c r="F469" s="87">
        <v>2</v>
      </c>
      <c r="G469" s="14">
        <f t="shared" si="40"/>
        <v>73.849999999999994</v>
      </c>
      <c r="H469" s="14">
        <f t="shared" si="39"/>
        <v>92.31</v>
      </c>
      <c r="I469" s="88">
        <f t="shared" si="36"/>
        <v>184.62</v>
      </c>
      <c r="J469" s="13">
        <v>73.849999999999994</v>
      </c>
      <c r="K469" s="13">
        <v>75.400000000000006</v>
      </c>
    </row>
    <row r="470" spans="1:11" ht="26.4" x14ac:dyDescent="0.3">
      <c r="A470" s="79" t="s">
        <v>1000</v>
      </c>
      <c r="B470" s="6">
        <v>93671</v>
      </c>
      <c r="C470" s="7" t="s">
        <v>1001</v>
      </c>
      <c r="D470" s="6" t="s">
        <v>13</v>
      </c>
      <c r="E470" s="6" t="s">
        <v>19</v>
      </c>
      <c r="F470" s="87">
        <v>2</v>
      </c>
      <c r="G470" s="14">
        <f t="shared" si="40"/>
        <v>78.89</v>
      </c>
      <c r="H470" s="14">
        <f t="shared" si="39"/>
        <v>98.61</v>
      </c>
      <c r="I470" s="88">
        <f t="shared" si="36"/>
        <v>197.22</v>
      </c>
      <c r="J470" s="13">
        <v>78.89</v>
      </c>
      <c r="K470" s="13">
        <v>80.180000000000007</v>
      </c>
    </row>
    <row r="471" spans="1:11" ht="26.4" x14ac:dyDescent="0.3">
      <c r="A471" s="79" t="s">
        <v>1002</v>
      </c>
      <c r="B471" s="6">
        <v>93673</v>
      </c>
      <c r="C471" s="7" t="s">
        <v>1003</v>
      </c>
      <c r="D471" s="6" t="s">
        <v>13</v>
      </c>
      <c r="E471" s="6" t="s">
        <v>19</v>
      </c>
      <c r="F471" s="87">
        <v>7</v>
      </c>
      <c r="G471" s="14">
        <f t="shared" si="40"/>
        <v>97.18</v>
      </c>
      <c r="H471" s="14">
        <f t="shared" si="39"/>
        <v>121.48</v>
      </c>
      <c r="I471" s="88">
        <f t="shared" ref="I471:I534" si="41">ROUND((F471*H471),2)</f>
        <v>850.36</v>
      </c>
      <c r="J471" s="13">
        <v>97.18</v>
      </c>
      <c r="K471" s="13">
        <v>97.72</v>
      </c>
    </row>
    <row r="472" spans="1:11" ht="26.4" x14ac:dyDescent="0.3">
      <c r="A472" s="79" t="s">
        <v>1004</v>
      </c>
      <c r="B472" s="6">
        <v>101897</v>
      </c>
      <c r="C472" s="7" t="s">
        <v>1005</v>
      </c>
      <c r="D472" s="6" t="s">
        <v>13</v>
      </c>
      <c r="E472" s="6" t="s">
        <v>19</v>
      </c>
      <c r="F472" s="87">
        <v>2</v>
      </c>
      <c r="G472" s="14">
        <f t="shared" si="40"/>
        <v>962.35</v>
      </c>
      <c r="H472" s="14">
        <f t="shared" si="39"/>
        <v>1202.94</v>
      </c>
      <c r="I472" s="88">
        <f t="shared" si="41"/>
        <v>2405.88</v>
      </c>
      <c r="J472" s="13">
        <v>962.35</v>
      </c>
      <c r="K472" s="13">
        <v>990.73</v>
      </c>
    </row>
    <row r="473" spans="1:11" x14ac:dyDescent="0.3">
      <c r="A473" s="79" t="s">
        <v>1006</v>
      </c>
      <c r="B473" s="6" t="s">
        <v>1007</v>
      </c>
      <c r="C473" s="7" t="s">
        <v>1008</v>
      </c>
      <c r="D473" s="6" t="s">
        <v>23</v>
      </c>
      <c r="E473" s="6" t="s">
        <v>19</v>
      </c>
      <c r="F473" s="87">
        <v>2</v>
      </c>
      <c r="G473" s="14">
        <f t="shared" si="40"/>
        <v>140.72</v>
      </c>
      <c r="H473" s="14">
        <f t="shared" si="39"/>
        <v>175.9</v>
      </c>
      <c r="I473" s="88">
        <f t="shared" si="41"/>
        <v>351.8</v>
      </c>
      <c r="J473" s="13">
        <v>140.72</v>
      </c>
      <c r="K473" s="13">
        <v>152.11000000000001</v>
      </c>
    </row>
    <row r="474" spans="1:11" x14ac:dyDescent="0.3">
      <c r="A474" s="79" t="s">
        <v>1009</v>
      </c>
      <c r="B474" s="6" t="s">
        <v>1010</v>
      </c>
      <c r="C474" s="7" t="s">
        <v>1011</v>
      </c>
      <c r="D474" s="6" t="s">
        <v>23</v>
      </c>
      <c r="E474" s="6" t="s">
        <v>19</v>
      </c>
      <c r="F474" s="87">
        <v>1</v>
      </c>
      <c r="G474" s="14">
        <f t="shared" si="40"/>
        <v>146.38999999999999</v>
      </c>
      <c r="H474" s="14">
        <f t="shared" si="39"/>
        <v>182.99</v>
      </c>
      <c r="I474" s="88">
        <f t="shared" si="41"/>
        <v>182.99</v>
      </c>
      <c r="J474" s="13">
        <v>146.38999999999999</v>
      </c>
      <c r="K474" s="13">
        <v>157.27000000000001</v>
      </c>
    </row>
    <row r="475" spans="1:11" x14ac:dyDescent="0.3">
      <c r="A475" s="79" t="s">
        <v>1012</v>
      </c>
      <c r="B475" s="6" t="s">
        <v>1013</v>
      </c>
      <c r="C475" s="7" t="s">
        <v>1014</v>
      </c>
      <c r="D475" s="6" t="s">
        <v>23</v>
      </c>
      <c r="E475" s="6" t="s">
        <v>19</v>
      </c>
      <c r="F475" s="87">
        <v>5</v>
      </c>
      <c r="G475" s="14">
        <f t="shared" si="40"/>
        <v>284.74</v>
      </c>
      <c r="H475" s="14">
        <f t="shared" si="39"/>
        <v>355.93</v>
      </c>
      <c r="I475" s="88">
        <f t="shared" si="41"/>
        <v>1779.65</v>
      </c>
      <c r="J475" s="13" t="e">
        <v>#N/A</v>
      </c>
      <c r="K475" s="13">
        <v>284.74</v>
      </c>
    </row>
    <row r="476" spans="1:11" x14ac:dyDescent="0.3">
      <c r="A476" s="79" t="s">
        <v>1015</v>
      </c>
      <c r="B476" s="6" t="s">
        <v>1016</v>
      </c>
      <c r="C476" s="7" t="s">
        <v>1017</v>
      </c>
      <c r="D476" s="6" t="s">
        <v>23</v>
      </c>
      <c r="E476" s="6" t="s">
        <v>19</v>
      </c>
      <c r="F476" s="87">
        <v>28</v>
      </c>
      <c r="G476" s="14">
        <f t="shared" si="40"/>
        <v>102.32</v>
      </c>
      <c r="H476" s="14">
        <f t="shared" si="39"/>
        <v>127.9</v>
      </c>
      <c r="I476" s="88">
        <f t="shared" si="41"/>
        <v>3581.2</v>
      </c>
      <c r="J476" s="13">
        <v>102.32</v>
      </c>
      <c r="K476" s="13">
        <v>111.14</v>
      </c>
    </row>
    <row r="477" spans="1:11" x14ac:dyDescent="0.3">
      <c r="A477" s="79" t="s">
        <v>1018</v>
      </c>
      <c r="B477" s="6" t="s">
        <v>1019</v>
      </c>
      <c r="C477" s="7" t="s">
        <v>1020</v>
      </c>
      <c r="D477" s="6" t="s">
        <v>23</v>
      </c>
      <c r="E477" s="6" t="s">
        <v>19</v>
      </c>
      <c r="F477" s="87">
        <v>8</v>
      </c>
      <c r="G477" s="14">
        <f t="shared" si="40"/>
        <v>167.20999999999998</v>
      </c>
      <c r="H477" s="14">
        <f t="shared" si="39"/>
        <v>209.01</v>
      </c>
      <c r="I477" s="88">
        <f t="shared" si="41"/>
        <v>1672.08</v>
      </c>
      <c r="J477" s="13">
        <v>167.20999999999998</v>
      </c>
      <c r="K477" s="13">
        <v>184.88</v>
      </c>
    </row>
    <row r="478" spans="1:11" x14ac:dyDescent="0.3">
      <c r="A478" s="78" t="s">
        <v>1021</v>
      </c>
      <c r="B478" s="209" t="s">
        <v>1022</v>
      </c>
      <c r="C478" s="210"/>
      <c r="D478" s="210"/>
      <c r="E478" s="210"/>
      <c r="F478" s="210"/>
      <c r="G478" s="210"/>
      <c r="H478" s="211"/>
      <c r="I478" s="86">
        <f>SUM(I479:I488)</f>
        <v>50318.429999999993</v>
      </c>
      <c r="J478" s="13" t="e">
        <v>#N/A</v>
      </c>
      <c r="K478" s="13"/>
    </row>
    <row r="479" spans="1:11" ht="26.4" x14ac:dyDescent="0.3">
      <c r="A479" s="79" t="s">
        <v>1023</v>
      </c>
      <c r="B479" s="6">
        <v>91834</v>
      </c>
      <c r="C479" s="7" t="s">
        <v>1024</v>
      </c>
      <c r="D479" s="6" t="s">
        <v>13</v>
      </c>
      <c r="E479" s="6" t="s">
        <v>26</v>
      </c>
      <c r="F479" s="87">
        <v>701.6</v>
      </c>
      <c r="G479" s="14">
        <f t="shared" ref="G479:G488" si="42">IF(ISNUMBER(J479),J479,K479)</f>
        <v>18.98</v>
      </c>
      <c r="H479" s="14">
        <f t="shared" si="39"/>
        <v>23.73</v>
      </c>
      <c r="I479" s="88">
        <f t="shared" si="41"/>
        <v>16648.97</v>
      </c>
      <c r="J479" s="13">
        <v>18.98</v>
      </c>
      <c r="K479" s="13">
        <v>18.940000000000001</v>
      </c>
    </row>
    <row r="480" spans="1:11" ht="26.4" x14ac:dyDescent="0.3">
      <c r="A480" s="79" t="s">
        <v>1025</v>
      </c>
      <c r="B480" s="6">
        <v>91836</v>
      </c>
      <c r="C480" s="7" t="s">
        <v>1026</v>
      </c>
      <c r="D480" s="6" t="s">
        <v>13</v>
      </c>
      <c r="E480" s="6" t="s">
        <v>26</v>
      </c>
      <c r="F480" s="87">
        <v>288.60000000000002</v>
      </c>
      <c r="G480" s="14">
        <f t="shared" si="42"/>
        <v>21.55</v>
      </c>
      <c r="H480" s="14">
        <f t="shared" si="39"/>
        <v>26.94</v>
      </c>
      <c r="I480" s="88">
        <f t="shared" si="41"/>
        <v>7774.88</v>
      </c>
      <c r="J480" s="13">
        <v>21.55</v>
      </c>
      <c r="K480" s="13">
        <v>21.58</v>
      </c>
    </row>
    <row r="481" spans="1:11" ht="26.4" x14ac:dyDescent="0.3">
      <c r="A481" s="79" t="s">
        <v>1027</v>
      </c>
      <c r="B481" s="6">
        <v>93008</v>
      </c>
      <c r="C481" s="7" t="s">
        <v>1028</v>
      </c>
      <c r="D481" s="6" t="s">
        <v>13</v>
      </c>
      <c r="E481" s="6" t="s">
        <v>26</v>
      </c>
      <c r="F481" s="87">
        <v>418.5</v>
      </c>
      <c r="G481" s="14">
        <f t="shared" si="42"/>
        <v>17.29</v>
      </c>
      <c r="H481" s="14">
        <f t="shared" si="39"/>
        <v>21.61</v>
      </c>
      <c r="I481" s="88">
        <f t="shared" si="41"/>
        <v>9043.7900000000009</v>
      </c>
      <c r="J481" s="13">
        <v>17.29</v>
      </c>
      <c r="K481" s="13">
        <v>17.600000000000001</v>
      </c>
    </row>
    <row r="482" spans="1:11" ht="26.4" x14ac:dyDescent="0.3">
      <c r="A482" s="79" t="s">
        <v>1029</v>
      </c>
      <c r="B482" s="6">
        <v>93010</v>
      </c>
      <c r="C482" s="7" t="s">
        <v>1030</v>
      </c>
      <c r="D482" s="6" t="s">
        <v>13</v>
      </c>
      <c r="E482" s="6" t="s">
        <v>26</v>
      </c>
      <c r="F482" s="87">
        <v>2.1</v>
      </c>
      <c r="G482" s="14">
        <f t="shared" si="42"/>
        <v>34.68</v>
      </c>
      <c r="H482" s="14">
        <f t="shared" si="39"/>
        <v>43.35</v>
      </c>
      <c r="I482" s="88">
        <f t="shared" si="41"/>
        <v>91.04</v>
      </c>
      <c r="J482" s="13">
        <v>34.68</v>
      </c>
      <c r="K482" s="13">
        <v>35.68</v>
      </c>
    </row>
    <row r="483" spans="1:11" ht="26.4" x14ac:dyDescent="0.3">
      <c r="A483" s="79" t="s">
        <v>1031</v>
      </c>
      <c r="B483" s="6">
        <v>93011</v>
      </c>
      <c r="C483" s="7" t="s">
        <v>1032</v>
      </c>
      <c r="D483" s="6" t="s">
        <v>13</v>
      </c>
      <c r="E483" s="6" t="s">
        <v>26</v>
      </c>
      <c r="F483" s="87">
        <v>25.4</v>
      </c>
      <c r="G483" s="14">
        <f t="shared" si="42"/>
        <v>42.2</v>
      </c>
      <c r="H483" s="14">
        <f t="shared" si="39"/>
        <v>52.75</v>
      </c>
      <c r="I483" s="88">
        <f t="shared" si="41"/>
        <v>1339.85</v>
      </c>
      <c r="J483" s="13">
        <v>42.2</v>
      </c>
      <c r="K483" s="13">
        <v>43.51</v>
      </c>
    </row>
    <row r="484" spans="1:11" ht="26.4" x14ac:dyDescent="0.3">
      <c r="A484" s="79" t="s">
        <v>1033</v>
      </c>
      <c r="B484" s="6" t="s">
        <v>1034</v>
      </c>
      <c r="C484" s="7" t="s">
        <v>1035</v>
      </c>
      <c r="D484" s="6" t="s">
        <v>23</v>
      </c>
      <c r="E484" s="6" t="s">
        <v>26</v>
      </c>
      <c r="F484" s="87">
        <v>40.6</v>
      </c>
      <c r="G484" s="14">
        <f t="shared" si="42"/>
        <v>35.42</v>
      </c>
      <c r="H484" s="14">
        <f t="shared" si="39"/>
        <v>44.28</v>
      </c>
      <c r="I484" s="88">
        <f t="shared" si="41"/>
        <v>1797.77</v>
      </c>
      <c r="J484" s="13">
        <v>35.42</v>
      </c>
      <c r="K484" s="13">
        <v>29.58</v>
      </c>
    </row>
    <row r="485" spans="1:11" ht="26.4" x14ac:dyDescent="0.3">
      <c r="A485" s="79" t="s">
        <v>1036</v>
      </c>
      <c r="B485" s="6">
        <v>97886</v>
      </c>
      <c r="C485" s="7" t="s">
        <v>1037</v>
      </c>
      <c r="D485" s="6" t="s">
        <v>13</v>
      </c>
      <c r="E485" s="6" t="s">
        <v>19</v>
      </c>
      <c r="F485" s="87">
        <v>14</v>
      </c>
      <c r="G485" s="14">
        <f t="shared" si="42"/>
        <v>179.84</v>
      </c>
      <c r="H485" s="14">
        <f t="shared" si="39"/>
        <v>224.8</v>
      </c>
      <c r="I485" s="88">
        <f t="shared" si="41"/>
        <v>3147.2</v>
      </c>
      <c r="J485" s="13">
        <v>179.84</v>
      </c>
      <c r="K485" s="13">
        <v>175.28</v>
      </c>
    </row>
    <row r="486" spans="1:11" x14ac:dyDescent="0.3">
      <c r="A486" s="79" t="s">
        <v>1038</v>
      </c>
      <c r="B486" s="6" t="s">
        <v>1039</v>
      </c>
      <c r="C486" s="7" t="s">
        <v>1040</v>
      </c>
      <c r="D486" s="6" t="s">
        <v>23</v>
      </c>
      <c r="E486" s="6" t="s">
        <v>19</v>
      </c>
      <c r="F486" s="87">
        <v>2</v>
      </c>
      <c r="G486" s="14">
        <f t="shared" si="42"/>
        <v>37.89</v>
      </c>
      <c r="H486" s="14">
        <f t="shared" si="39"/>
        <v>47.36</v>
      </c>
      <c r="I486" s="88">
        <f t="shared" si="41"/>
        <v>94.72</v>
      </c>
      <c r="J486" s="13" t="e">
        <v>#N/A</v>
      </c>
      <c r="K486" s="13">
        <v>37.89</v>
      </c>
    </row>
    <row r="487" spans="1:11" ht="26.4" x14ac:dyDescent="0.3">
      <c r="A487" s="79" t="s">
        <v>1041</v>
      </c>
      <c r="B487" s="6">
        <v>91940</v>
      </c>
      <c r="C487" s="7" t="s">
        <v>1042</v>
      </c>
      <c r="D487" s="6" t="s">
        <v>13</v>
      </c>
      <c r="E487" s="6" t="s">
        <v>19</v>
      </c>
      <c r="F487" s="87">
        <v>279</v>
      </c>
      <c r="G487" s="14">
        <f t="shared" si="42"/>
        <v>19.670000000000002</v>
      </c>
      <c r="H487" s="14">
        <f t="shared" si="39"/>
        <v>24.59</v>
      </c>
      <c r="I487" s="88">
        <f t="shared" si="41"/>
        <v>6860.61</v>
      </c>
      <c r="J487" s="13">
        <v>19.670000000000002</v>
      </c>
      <c r="K487" s="13">
        <v>19</v>
      </c>
    </row>
    <row r="488" spans="1:11" x14ac:dyDescent="0.3">
      <c r="A488" s="79" t="s">
        <v>1043</v>
      </c>
      <c r="B488" s="6">
        <v>91937</v>
      </c>
      <c r="C488" s="7" t="s">
        <v>1044</v>
      </c>
      <c r="D488" s="6" t="s">
        <v>13</v>
      </c>
      <c r="E488" s="6" t="s">
        <v>19</v>
      </c>
      <c r="F488" s="87">
        <v>168</v>
      </c>
      <c r="G488" s="14">
        <f t="shared" si="42"/>
        <v>16.760000000000002</v>
      </c>
      <c r="H488" s="14">
        <f t="shared" si="39"/>
        <v>20.95</v>
      </c>
      <c r="I488" s="88">
        <f t="shared" si="41"/>
        <v>3519.6</v>
      </c>
      <c r="J488" s="13">
        <v>16.760000000000002</v>
      </c>
      <c r="K488" s="13">
        <v>16.260000000000002</v>
      </c>
    </row>
    <row r="489" spans="1:11" x14ac:dyDescent="0.3">
      <c r="A489" s="78" t="s">
        <v>1045</v>
      </c>
      <c r="B489" s="209" t="s">
        <v>1046</v>
      </c>
      <c r="C489" s="210"/>
      <c r="D489" s="210"/>
      <c r="E489" s="210"/>
      <c r="F489" s="210"/>
      <c r="G489" s="210"/>
      <c r="H489" s="211"/>
      <c r="I489" s="86">
        <f>SUM(I490:I498)</f>
        <v>173127.59000000003</v>
      </c>
      <c r="J489" s="13" t="e">
        <v>#N/A</v>
      </c>
      <c r="K489" s="13"/>
    </row>
    <row r="490" spans="1:11" ht="26.4" x14ac:dyDescent="0.3">
      <c r="A490" s="79" t="s">
        <v>1047</v>
      </c>
      <c r="B490" s="6">
        <v>91926</v>
      </c>
      <c r="C490" s="7" t="s">
        <v>1048</v>
      </c>
      <c r="D490" s="6" t="s">
        <v>13</v>
      </c>
      <c r="E490" s="6" t="s">
        <v>26</v>
      </c>
      <c r="F490" s="87">
        <v>8267.9</v>
      </c>
      <c r="G490" s="14">
        <f t="shared" ref="G490:G498" si="43">IF(ISNUMBER(J490),J490,K490)</f>
        <v>4.0199999999999996</v>
      </c>
      <c r="H490" s="14">
        <f t="shared" si="39"/>
        <v>5.03</v>
      </c>
      <c r="I490" s="88">
        <f t="shared" si="41"/>
        <v>41587.54</v>
      </c>
      <c r="J490" s="13" t="e">
        <v>#N/A</v>
      </c>
      <c r="K490" s="13">
        <v>4.0199999999999996</v>
      </c>
    </row>
    <row r="491" spans="1:11" ht="26.4" x14ac:dyDescent="0.3">
      <c r="A491" s="79" t="s">
        <v>1049</v>
      </c>
      <c r="B491" s="6">
        <v>91928</v>
      </c>
      <c r="C491" s="7" t="s">
        <v>1050</v>
      </c>
      <c r="D491" s="6" t="s">
        <v>13</v>
      </c>
      <c r="E491" s="6" t="s">
        <v>26</v>
      </c>
      <c r="F491" s="87">
        <v>266.5</v>
      </c>
      <c r="G491" s="14">
        <f t="shared" si="43"/>
        <v>7.01</v>
      </c>
      <c r="H491" s="14">
        <f t="shared" si="39"/>
        <v>8.76</v>
      </c>
      <c r="I491" s="88">
        <f t="shared" si="41"/>
        <v>2334.54</v>
      </c>
      <c r="J491" s="13">
        <v>7.01</v>
      </c>
      <c r="K491" s="13">
        <v>6.16</v>
      </c>
    </row>
    <row r="492" spans="1:11" ht="26.4" x14ac:dyDescent="0.3">
      <c r="A492" s="79" t="s">
        <v>1051</v>
      </c>
      <c r="B492" s="6">
        <v>91930</v>
      </c>
      <c r="C492" s="7" t="s">
        <v>1052</v>
      </c>
      <c r="D492" s="6" t="s">
        <v>13</v>
      </c>
      <c r="E492" s="6" t="s">
        <v>26</v>
      </c>
      <c r="F492" s="87">
        <v>1087.4000000000001</v>
      </c>
      <c r="G492" s="14">
        <f t="shared" si="43"/>
        <v>9.7899999999999991</v>
      </c>
      <c r="H492" s="14">
        <f t="shared" si="39"/>
        <v>12.24</v>
      </c>
      <c r="I492" s="88">
        <f t="shared" si="41"/>
        <v>13309.78</v>
      </c>
      <c r="J492" s="13">
        <v>9.7899999999999991</v>
      </c>
      <c r="K492" s="13">
        <v>8.57</v>
      </c>
    </row>
    <row r="493" spans="1:11" ht="26.4" x14ac:dyDescent="0.3">
      <c r="A493" s="79" t="s">
        <v>1053</v>
      </c>
      <c r="B493" s="6">
        <v>91932</v>
      </c>
      <c r="C493" s="7" t="s">
        <v>1054</v>
      </c>
      <c r="D493" s="6" t="s">
        <v>13</v>
      </c>
      <c r="E493" s="6" t="s">
        <v>26</v>
      </c>
      <c r="F493" s="87">
        <v>555.29999999999995</v>
      </c>
      <c r="G493" s="14">
        <f t="shared" si="43"/>
        <v>17.420000000000002</v>
      </c>
      <c r="H493" s="14">
        <f t="shared" si="39"/>
        <v>21.78</v>
      </c>
      <c r="I493" s="88">
        <f t="shared" si="41"/>
        <v>12094.43</v>
      </c>
      <c r="J493" s="13">
        <v>17.420000000000002</v>
      </c>
      <c r="K493" s="13">
        <v>15.17</v>
      </c>
    </row>
    <row r="494" spans="1:11" ht="26.4" x14ac:dyDescent="0.3">
      <c r="A494" s="79" t="s">
        <v>1055</v>
      </c>
      <c r="B494" s="6">
        <v>91934</v>
      </c>
      <c r="C494" s="7" t="s">
        <v>1056</v>
      </c>
      <c r="D494" s="6" t="s">
        <v>13</v>
      </c>
      <c r="E494" s="6" t="s">
        <v>26</v>
      </c>
      <c r="F494" s="87">
        <v>299.89999999999998</v>
      </c>
      <c r="G494" s="14">
        <f t="shared" si="43"/>
        <v>25.18</v>
      </c>
      <c r="H494" s="14">
        <f t="shared" si="39"/>
        <v>31.48</v>
      </c>
      <c r="I494" s="88">
        <f t="shared" si="41"/>
        <v>9440.85</v>
      </c>
      <c r="J494" s="13">
        <v>25.18</v>
      </c>
      <c r="K494" s="13">
        <v>21.98</v>
      </c>
    </row>
    <row r="495" spans="1:11" ht="26.4" x14ac:dyDescent="0.3">
      <c r="A495" s="79" t="s">
        <v>1057</v>
      </c>
      <c r="B495" s="6">
        <v>92984</v>
      </c>
      <c r="C495" s="7" t="s">
        <v>1058</v>
      </c>
      <c r="D495" s="6" t="s">
        <v>13</v>
      </c>
      <c r="E495" s="6" t="s">
        <v>26</v>
      </c>
      <c r="F495" s="87">
        <v>196.5</v>
      </c>
      <c r="G495" s="14">
        <f t="shared" si="43"/>
        <v>28.51</v>
      </c>
      <c r="H495" s="14">
        <f t="shared" si="39"/>
        <v>35.64</v>
      </c>
      <c r="I495" s="88">
        <f t="shared" si="41"/>
        <v>7003.26</v>
      </c>
      <c r="J495" s="13">
        <v>28.51</v>
      </c>
      <c r="K495" s="13">
        <v>24.42</v>
      </c>
    </row>
    <row r="496" spans="1:11" ht="26.4" x14ac:dyDescent="0.3">
      <c r="A496" s="79" t="s">
        <v>1059</v>
      </c>
      <c r="B496" s="6">
        <v>92988</v>
      </c>
      <c r="C496" s="7" t="s">
        <v>1060</v>
      </c>
      <c r="D496" s="6" t="s">
        <v>13</v>
      </c>
      <c r="E496" s="6" t="s">
        <v>26</v>
      </c>
      <c r="F496" s="87">
        <v>607.20000000000005</v>
      </c>
      <c r="G496" s="14">
        <f t="shared" si="43"/>
        <v>56.97</v>
      </c>
      <c r="H496" s="14">
        <f t="shared" si="39"/>
        <v>71.209999999999994</v>
      </c>
      <c r="I496" s="88">
        <f t="shared" si="41"/>
        <v>43238.71</v>
      </c>
      <c r="J496" s="13">
        <v>56.97</v>
      </c>
      <c r="K496" s="13">
        <v>48.53</v>
      </c>
    </row>
    <row r="497" spans="1:11" ht="26.4" x14ac:dyDescent="0.3">
      <c r="A497" s="79" t="s">
        <v>1061</v>
      </c>
      <c r="B497" s="6">
        <v>101567</v>
      </c>
      <c r="C497" s="7" t="s">
        <v>1062</v>
      </c>
      <c r="D497" s="6" t="s">
        <v>13</v>
      </c>
      <c r="E497" s="6" t="s">
        <v>26</v>
      </c>
      <c r="F497" s="87">
        <v>59.8</v>
      </c>
      <c r="G497" s="14">
        <f t="shared" si="43"/>
        <v>97.13</v>
      </c>
      <c r="H497" s="14">
        <f t="shared" si="39"/>
        <v>121.41</v>
      </c>
      <c r="I497" s="88">
        <f t="shared" si="41"/>
        <v>7260.32</v>
      </c>
      <c r="J497" s="13">
        <v>97.13</v>
      </c>
      <c r="K497" s="13">
        <v>81.81</v>
      </c>
    </row>
    <row r="498" spans="1:11" ht="26.4" x14ac:dyDescent="0.3">
      <c r="A498" s="79" t="s">
        <v>1063</v>
      </c>
      <c r="B498" s="6">
        <v>92996</v>
      </c>
      <c r="C498" s="7" t="s">
        <v>1064</v>
      </c>
      <c r="D498" s="6" t="s">
        <v>13</v>
      </c>
      <c r="E498" s="6" t="s">
        <v>26</v>
      </c>
      <c r="F498" s="87">
        <v>184.3</v>
      </c>
      <c r="G498" s="14">
        <f t="shared" si="43"/>
        <v>159.99</v>
      </c>
      <c r="H498" s="14">
        <f t="shared" si="39"/>
        <v>199.99</v>
      </c>
      <c r="I498" s="88">
        <f t="shared" si="41"/>
        <v>36858.160000000003</v>
      </c>
      <c r="J498" s="13">
        <v>159.99</v>
      </c>
      <c r="K498" s="13">
        <v>135.88999999999999</v>
      </c>
    </row>
    <row r="499" spans="1:11" x14ac:dyDescent="0.3">
      <c r="A499" s="78" t="s">
        <v>1065</v>
      </c>
      <c r="B499" s="209" t="s">
        <v>1066</v>
      </c>
      <c r="C499" s="210"/>
      <c r="D499" s="210"/>
      <c r="E499" s="210"/>
      <c r="F499" s="210"/>
      <c r="G499" s="210"/>
      <c r="H499" s="211"/>
      <c r="I499" s="86">
        <f>SUM(I500:I501)</f>
        <v>24309.82</v>
      </c>
      <c r="J499" s="13" t="e">
        <v>#N/A</v>
      </c>
      <c r="K499" s="13"/>
    </row>
    <row r="500" spans="1:11" ht="26.4" x14ac:dyDescent="0.3">
      <c r="A500" s="79" t="s">
        <v>1067</v>
      </c>
      <c r="B500" s="6" t="s">
        <v>1068</v>
      </c>
      <c r="C500" s="7" t="s">
        <v>1069</v>
      </c>
      <c r="D500" s="6" t="s">
        <v>23</v>
      </c>
      <c r="E500" s="6" t="s">
        <v>26</v>
      </c>
      <c r="F500" s="87">
        <v>86.7</v>
      </c>
      <c r="G500" s="14">
        <f>IF(ISNUMBER(J500),J500,K500)</f>
        <v>201.64000000000001</v>
      </c>
      <c r="H500" s="14">
        <f t="shared" si="39"/>
        <v>252.05</v>
      </c>
      <c r="I500" s="88">
        <f t="shared" si="41"/>
        <v>21852.74</v>
      </c>
      <c r="J500" s="13">
        <v>201.64000000000001</v>
      </c>
      <c r="K500" s="13">
        <v>193.89</v>
      </c>
    </row>
    <row r="501" spans="1:11" ht="26.4" x14ac:dyDescent="0.3">
      <c r="A501" s="79" t="s">
        <v>1070</v>
      </c>
      <c r="B501" s="6">
        <v>104764</v>
      </c>
      <c r="C501" s="7" t="s">
        <v>1071</v>
      </c>
      <c r="D501" s="6" t="s">
        <v>13</v>
      </c>
      <c r="E501" s="6" t="s">
        <v>26</v>
      </c>
      <c r="F501" s="87">
        <v>86.7</v>
      </c>
      <c r="G501" s="14">
        <f>IF(ISNUMBER(J501),J501,K501)</f>
        <v>22.67</v>
      </c>
      <c r="H501" s="14">
        <f t="shared" si="39"/>
        <v>28.34</v>
      </c>
      <c r="I501" s="88">
        <f t="shared" si="41"/>
        <v>2457.08</v>
      </c>
      <c r="J501" s="13">
        <v>22.67</v>
      </c>
      <c r="K501" s="13">
        <v>22.03</v>
      </c>
    </row>
    <row r="502" spans="1:11" x14ac:dyDescent="0.3">
      <c r="A502" s="78" t="s">
        <v>1072</v>
      </c>
      <c r="B502" s="209" t="s">
        <v>1073</v>
      </c>
      <c r="C502" s="210"/>
      <c r="D502" s="210"/>
      <c r="E502" s="210"/>
      <c r="F502" s="210"/>
      <c r="G502" s="210"/>
      <c r="H502" s="211"/>
      <c r="I502" s="86">
        <f>SUM(I503:I519)</f>
        <v>82711.829999999987</v>
      </c>
      <c r="J502" s="13" t="e">
        <v>#N/A</v>
      </c>
      <c r="K502" s="13"/>
    </row>
    <row r="503" spans="1:11" ht="26.4" x14ac:dyDescent="0.3">
      <c r="A503" s="79" t="s">
        <v>1074</v>
      </c>
      <c r="B503" s="6">
        <v>92000</v>
      </c>
      <c r="C503" s="7" t="s">
        <v>1075</v>
      </c>
      <c r="D503" s="6" t="s">
        <v>13</v>
      </c>
      <c r="E503" s="6" t="s">
        <v>19</v>
      </c>
      <c r="F503" s="87">
        <v>143</v>
      </c>
      <c r="G503" s="14">
        <f t="shared" ref="G503:G519" si="44">IF(ISNUMBER(J503),J503,K503)</f>
        <v>30.17</v>
      </c>
      <c r="H503" s="14">
        <f t="shared" si="39"/>
        <v>37.71</v>
      </c>
      <c r="I503" s="88">
        <f t="shared" si="41"/>
        <v>5392.53</v>
      </c>
      <c r="J503" s="13">
        <v>30.17</v>
      </c>
      <c r="K503" s="13">
        <v>29.91</v>
      </c>
    </row>
    <row r="504" spans="1:11" ht="26.4" x14ac:dyDescent="0.3">
      <c r="A504" s="79" t="s">
        <v>1076</v>
      </c>
      <c r="B504" s="6">
        <v>92001</v>
      </c>
      <c r="C504" s="7" t="s">
        <v>1077</v>
      </c>
      <c r="D504" s="6" t="s">
        <v>13</v>
      </c>
      <c r="E504" s="6" t="s">
        <v>19</v>
      </c>
      <c r="F504" s="87">
        <v>34</v>
      </c>
      <c r="G504" s="14">
        <f t="shared" si="44"/>
        <v>31.73</v>
      </c>
      <c r="H504" s="14">
        <f t="shared" si="39"/>
        <v>39.659999999999997</v>
      </c>
      <c r="I504" s="88">
        <f t="shared" si="41"/>
        <v>1348.44</v>
      </c>
      <c r="J504" s="13">
        <v>31.73</v>
      </c>
      <c r="K504" s="13">
        <v>31.57</v>
      </c>
    </row>
    <row r="505" spans="1:11" ht="26.4" x14ac:dyDescent="0.3">
      <c r="A505" s="79" t="s">
        <v>1078</v>
      </c>
      <c r="B505" s="6">
        <v>92008</v>
      </c>
      <c r="C505" s="7" t="s">
        <v>1079</v>
      </c>
      <c r="D505" s="6" t="s">
        <v>13</v>
      </c>
      <c r="E505" s="6" t="s">
        <v>19</v>
      </c>
      <c r="F505" s="87">
        <v>6</v>
      </c>
      <c r="G505" s="14">
        <f t="shared" si="44"/>
        <v>46.12</v>
      </c>
      <c r="H505" s="14">
        <f t="shared" si="39"/>
        <v>57.65</v>
      </c>
      <c r="I505" s="88">
        <f t="shared" si="41"/>
        <v>345.9</v>
      </c>
      <c r="J505" s="13">
        <v>46.12</v>
      </c>
      <c r="K505" s="13">
        <v>45.82</v>
      </c>
    </row>
    <row r="506" spans="1:11" ht="26.4" x14ac:dyDescent="0.3">
      <c r="A506" s="79" t="s">
        <v>1080</v>
      </c>
      <c r="B506" s="6">
        <v>92029</v>
      </c>
      <c r="C506" s="7" t="s">
        <v>1081</v>
      </c>
      <c r="D506" s="6" t="s">
        <v>13</v>
      </c>
      <c r="E506" s="6" t="s">
        <v>19</v>
      </c>
      <c r="F506" s="87">
        <v>37</v>
      </c>
      <c r="G506" s="14">
        <f t="shared" si="44"/>
        <v>55.67</v>
      </c>
      <c r="H506" s="14">
        <f t="shared" si="39"/>
        <v>69.59</v>
      </c>
      <c r="I506" s="88">
        <f t="shared" si="41"/>
        <v>2574.83</v>
      </c>
      <c r="J506" s="13">
        <v>55.67</v>
      </c>
      <c r="K506" s="13">
        <v>55.09</v>
      </c>
    </row>
    <row r="507" spans="1:11" ht="26.4" x14ac:dyDescent="0.3">
      <c r="A507" s="79" t="s">
        <v>1082</v>
      </c>
      <c r="B507" s="6">
        <v>92027</v>
      </c>
      <c r="C507" s="7" t="s">
        <v>1083</v>
      </c>
      <c r="D507" s="6" t="s">
        <v>13</v>
      </c>
      <c r="E507" s="6" t="s">
        <v>19</v>
      </c>
      <c r="F507" s="87">
        <v>4</v>
      </c>
      <c r="G507" s="14">
        <f t="shared" si="44"/>
        <v>63.95</v>
      </c>
      <c r="H507" s="14">
        <f t="shared" si="39"/>
        <v>79.94</v>
      </c>
      <c r="I507" s="88">
        <f t="shared" si="41"/>
        <v>319.76</v>
      </c>
      <c r="J507" s="13">
        <v>63.95</v>
      </c>
      <c r="K507" s="13">
        <v>63.4</v>
      </c>
    </row>
    <row r="508" spans="1:11" ht="26.4" x14ac:dyDescent="0.3">
      <c r="A508" s="79" t="s">
        <v>1084</v>
      </c>
      <c r="B508" s="6">
        <v>92029</v>
      </c>
      <c r="C508" s="7" t="s">
        <v>1081</v>
      </c>
      <c r="D508" s="6" t="s">
        <v>13</v>
      </c>
      <c r="E508" s="6" t="s">
        <v>19</v>
      </c>
      <c r="F508" s="87">
        <v>15</v>
      </c>
      <c r="G508" s="14">
        <f t="shared" si="44"/>
        <v>55.67</v>
      </c>
      <c r="H508" s="14">
        <f t="shared" si="39"/>
        <v>69.59</v>
      </c>
      <c r="I508" s="88">
        <f t="shared" si="41"/>
        <v>1043.8499999999999</v>
      </c>
      <c r="J508" s="13">
        <v>55.67</v>
      </c>
      <c r="K508" s="13">
        <v>55.09</v>
      </c>
    </row>
    <row r="509" spans="1:11" ht="26.4" x14ac:dyDescent="0.3">
      <c r="A509" s="79" t="s">
        <v>1085</v>
      </c>
      <c r="B509" s="6">
        <v>91953</v>
      </c>
      <c r="C509" s="7" t="s">
        <v>1086</v>
      </c>
      <c r="D509" s="6" t="s">
        <v>13</v>
      </c>
      <c r="E509" s="6" t="s">
        <v>19</v>
      </c>
      <c r="F509" s="87">
        <v>11</v>
      </c>
      <c r="G509" s="14">
        <f t="shared" si="44"/>
        <v>28.9</v>
      </c>
      <c r="H509" s="14">
        <f t="shared" si="39"/>
        <v>36.130000000000003</v>
      </c>
      <c r="I509" s="88">
        <f t="shared" si="41"/>
        <v>397.43</v>
      </c>
      <c r="J509" s="13">
        <v>28.9</v>
      </c>
      <c r="K509" s="13">
        <v>28.61</v>
      </c>
    </row>
    <row r="510" spans="1:11" ht="26.4" x14ac:dyDescent="0.3">
      <c r="A510" s="79" t="s">
        <v>1087</v>
      </c>
      <c r="B510" s="6">
        <v>91959</v>
      </c>
      <c r="C510" s="7" t="s">
        <v>1088</v>
      </c>
      <c r="D510" s="6" t="s">
        <v>13</v>
      </c>
      <c r="E510" s="6" t="s">
        <v>19</v>
      </c>
      <c r="F510" s="87">
        <v>4</v>
      </c>
      <c r="G510" s="14">
        <f t="shared" si="44"/>
        <v>43.66</v>
      </c>
      <c r="H510" s="14">
        <f t="shared" si="39"/>
        <v>54.58</v>
      </c>
      <c r="I510" s="88">
        <f t="shared" si="41"/>
        <v>218.32</v>
      </c>
      <c r="J510" s="13">
        <v>43.66</v>
      </c>
      <c r="K510" s="13">
        <v>43.3</v>
      </c>
    </row>
    <row r="511" spans="1:11" ht="26.4" x14ac:dyDescent="0.3">
      <c r="A511" s="79" t="s">
        <v>1089</v>
      </c>
      <c r="B511" s="6">
        <v>91967</v>
      </c>
      <c r="C511" s="7" t="s">
        <v>1090</v>
      </c>
      <c r="D511" s="6" t="s">
        <v>13</v>
      </c>
      <c r="E511" s="6" t="s">
        <v>19</v>
      </c>
      <c r="F511" s="87">
        <v>1</v>
      </c>
      <c r="G511" s="14">
        <f t="shared" si="44"/>
        <v>58.41</v>
      </c>
      <c r="H511" s="14">
        <f t="shared" si="39"/>
        <v>73.010000000000005</v>
      </c>
      <c r="I511" s="88">
        <f t="shared" si="41"/>
        <v>73.010000000000005</v>
      </c>
      <c r="J511" s="13">
        <v>58.41</v>
      </c>
      <c r="K511" s="13">
        <v>57.99</v>
      </c>
    </row>
    <row r="512" spans="1:11" x14ac:dyDescent="0.3">
      <c r="A512" s="79" t="s">
        <v>1091</v>
      </c>
      <c r="B512" s="6" t="s">
        <v>1092</v>
      </c>
      <c r="C512" s="7" t="s">
        <v>1093</v>
      </c>
      <c r="D512" s="6" t="s">
        <v>23</v>
      </c>
      <c r="E512" s="6" t="s">
        <v>19</v>
      </c>
      <c r="F512" s="87">
        <v>12</v>
      </c>
      <c r="G512" s="14">
        <f t="shared" si="44"/>
        <v>16.41</v>
      </c>
      <c r="H512" s="14">
        <f t="shared" si="39"/>
        <v>20.51</v>
      </c>
      <c r="I512" s="88">
        <f t="shared" si="41"/>
        <v>246.12</v>
      </c>
      <c r="J512" s="13">
        <v>16.41</v>
      </c>
      <c r="K512" s="13">
        <v>12.32</v>
      </c>
    </row>
    <row r="513" spans="1:11" ht="26.4" x14ac:dyDescent="0.3">
      <c r="A513" s="79" t="s">
        <v>1094</v>
      </c>
      <c r="B513" s="6">
        <v>97586</v>
      </c>
      <c r="C513" s="7" t="s">
        <v>1095</v>
      </c>
      <c r="D513" s="6" t="s">
        <v>13</v>
      </c>
      <c r="E513" s="6" t="s">
        <v>19</v>
      </c>
      <c r="F513" s="87">
        <v>8</v>
      </c>
      <c r="G513" s="14">
        <f t="shared" si="44"/>
        <v>160.12</v>
      </c>
      <c r="H513" s="14">
        <f t="shared" si="39"/>
        <v>200.15</v>
      </c>
      <c r="I513" s="88">
        <f t="shared" si="41"/>
        <v>1601.2</v>
      </c>
      <c r="J513" s="13">
        <v>160.12</v>
      </c>
      <c r="K513" s="13">
        <v>159.49</v>
      </c>
    </row>
    <row r="514" spans="1:11" ht="26.4" x14ac:dyDescent="0.3">
      <c r="A514" s="79" t="s">
        <v>1096</v>
      </c>
      <c r="B514" s="6" t="s">
        <v>1097</v>
      </c>
      <c r="C514" s="7" t="s">
        <v>1098</v>
      </c>
      <c r="D514" s="6" t="s">
        <v>23</v>
      </c>
      <c r="E514" s="6" t="s">
        <v>19</v>
      </c>
      <c r="F514" s="87">
        <v>18</v>
      </c>
      <c r="G514" s="14">
        <f t="shared" si="44"/>
        <v>289.64</v>
      </c>
      <c r="H514" s="14">
        <f t="shared" si="39"/>
        <v>362.05</v>
      </c>
      <c r="I514" s="88">
        <f t="shared" si="41"/>
        <v>6516.9</v>
      </c>
      <c r="J514" s="13" t="e">
        <v>#N/A</v>
      </c>
      <c r="K514" s="13">
        <v>289.64</v>
      </c>
    </row>
    <row r="515" spans="1:11" ht="26.4" x14ac:dyDescent="0.3">
      <c r="A515" s="79" t="s">
        <v>1099</v>
      </c>
      <c r="B515" s="6" t="s">
        <v>1100</v>
      </c>
      <c r="C515" s="7" t="s">
        <v>1101</v>
      </c>
      <c r="D515" s="6" t="s">
        <v>23</v>
      </c>
      <c r="E515" s="6" t="s">
        <v>19</v>
      </c>
      <c r="F515" s="87">
        <v>142</v>
      </c>
      <c r="G515" s="14">
        <f t="shared" si="44"/>
        <v>317.12</v>
      </c>
      <c r="H515" s="14">
        <f t="shared" si="39"/>
        <v>396.4</v>
      </c>
      <c r="I515" s="88">
        <f t="shared" si="41"/>
        <v>56288.800000000003</v>
      </c>
      <c r="J515" s="13" t="e">
        <v>#N/A</v>
      </c>
      <c r="K515" s="13">
        <v>317.12</v>
      </c>
    </row>
    <row r="516" spans="1:11" ht="26.4" x14ac:dyDescent="0.3">
      <c r="A516" s="79" t="s">
        <v>1102</v>
      </c>
      <c r="B516" s="6" t="s">
        <v>1103</v>
      </c>
      <c r="C516" s="7" t="s">
        <v>1104</v>
      </c>
      <c r="D516" s="6" t="s">
        <v>23</v>
      </c>
      <c r="E516" s="6" t="s">
        <v>19</v>
      </c>
      <c r="F516" s="87">
        <v>9</v>
      </c>
      <c r="G516" s="14">
        <f t="shared" si="44"/>
        <v>339.83</v>
      </c>
      <c r="H516" s="14">
        <f t="shared" si="39"/>
        <v>424.79</v>
      </c>
      <c r="I516" s="88">
        <f t="shared" si="41"/>
        <v>3823.11</v>
      </c>
      <c r="J516" s="13" t="e">
        <v>#N/A</v>
      </c>
      <c r="K516" s="13">
        <v>339.83</v>
      </c>
    </row>
    <row r="517" spans="1:11" x14ac:dyDescent="0.3">
      <c r="A517" s="79" t="s">
        <v>1105</v>
      </c>
      <c r="B517" s="6">
        <v>101641</v>
      </c>
      <c r="C517" s="7" t="s">
        <v>1106</v>
      </c>
      <c r="D517" s="6" t="s">
        <v>13</v>
      </c>
      <c r="E517" s="6" t="s">
        <v>19</v>
      </c>
      <c r="F517" s="87">
        <v>4</v>
      </c>
      <c r="G517" s="14">
        <f t="shared" si="44"/>
        <v>32.64</v>
      </c>
      <c r="H517" s="14">
        <f t="shared" si="39"/>
        <v>40.799999999999997</v>
      </c>
      <c r="I517" s="88">
        <f t="shared" si="41"/>
        <v>163.19999999999999</v>
      </c>
      <c r="J517" s="13">
        <v>32.64</v>
      </c>
      <c r="K517" s="13">
        <v>32.57</v>
      </c>
    </row>
    <row r="518" spans="1:11" x14ac:dyDescent="0.3">
      <c r="A518" s="79" t="s">
        <v>1107</v>
      </c>
      <c r="B518" s="6">
        <v>101640</v>
      </c>
      <c r="C518" s="7" t="s">
        <v>1108</v>
      </c>
      <c r="D518" s="6" t="s">
        <v>13</v>
      </c>
      <c r="E518" s="6" t="s">
        <v>19</v>
      </c>
      <c r="F518" s="87">
        <v>1</v>
      </c>
      <c r="G518" s="14">
        <f t="shared" si="44"/>
        <v>62.36</v>
      </c>
      <c r="H518" s="14">
        <f t="shared" si="39"/>
        <v>77.95</v>
      </c>
      <c r="I518" s="88">
        <f t="shared" si="41"/>
        <v>77.95</v>
      </c>
      <c r="J518" s="13">
        <v>62.36</v>
      </c>
      <c r="K518" s="13">
        <v>62.29</v>
      </c>
    </row>
    <row r="519" spans="1:11" ht="26.4" x14ac:dyDescent="0.3">
      <c r="A519" s="79" t="s">
        <v>1109</v>
      </c>
      <c r="B519" s="6">
        <v>97608</v>
      </c>
      <c r="C519" s="7" t="s">
        <v>1110</v>
      </c>
      <c r="D519" s="6" t="s">
        <v>13</v>
      </c>
      <c r="E519" s="6" t="s">
        <v>19</v>
      </c>
      <c r="F519" s="87">
        <v>16</v>
      </c>
      <c r="G519" s="14">
        <f t="shared" si="44"/>
        <v>114.02</v>
      </c>
      <c r="H519" s="14">
        <f t="shared" si="39"/>
        <v>142.53</v>
      </c>
      <c r="I519" s="88">
        <f t="shared" si="41"/>
        <v>2280.48</v>
      </c>
      <c r="J519" s="13">
        <v>114.02</v>
      </c>
      <c r="K519" s="13">
        <v>116.45</v>
      </c>
    </row>
    <row r="520" spans="1:11" x14ac:dyDescent="0.3">
      <c r="A520" s="78" t="s">
        <v>1111</v>
      </c>
      <c r="B520" s="209" t="s">
        <v>1112</v>
      </c>
      <c r="C520" s="210"/>
      <c r="D520" s="210"/>
      <c r="E520" s="210"/>
      <c r="F520" s="210"/>
      <c r="G520" s="210"/>
      <c r="H520" s="211"/>
      <c r="I520" s="86">
        <f>I521+I527</f>
        <v>29366.730000000003</v>
      </c>
      <c r="J520" s="13" t="e">
        <v>#N/A</v>
      </c>
      <c r="K520" s="13"/>
    </row>
    <row r="521" spans="1:11" x14ac:dyDescent="0.3">
      <c r="A521" s="78" t="s">
        <v>1113</v>
      </c>
      <c r="B521" s="209" t="s">
        <v>1114</v>
      </c>
      <c r="C521" s="210"/>
      <c r="D521" s="210"/>
      <c r="E521" s="210"/>
      <c r="F521" s="210"/>
      <c r="G521" s="210"/>
      <c r="H521" s="211"/>
      <c r="I521" s="86">
        <f>SUM(I522:I526)</f>
        <v>26073.870000000003</v>
      </c>
      <c r="J521" s="13" t="e">
        <v>#N/A</v>
      </c>
      <c r="K521" s="13"/>
    </row>
    <row r="522" spans="1:11" ht="26.4" x14ac:dyDescent="0.3">
      <c r="A522" s="79" t="s">
        <v>1115</v>
      </c>
      <c r="B522" s="6">
        <v>91927</v>
      </c>
      <c r="C522" s="7" t="s">
        <v>1116</v>
      </c>
      <c r="D522" s="6" t="s">
        <v>13</v>
      </c>
      <c r="E522" s="6" t="s">
        <v>26</v>
      </c>
      <c r="F522" s="87">
        <v>22.6</v>
      </c>
      <c r="G522" s="14">
        <f>IF(ISNUMBER(J522),J522,K522)</f>
        <v>5.0999999999999996</v>
      </c>
      <c r="H522" s="14">
        <f t="shared" si="39"/>
        <v>6.38</v>
      </c>
      <c r="I522" s="88">
        <f t="shared" si="41"/>
        <v>144.19</v>
      </c>
      <c r="J522" s="13">
        <v>5.0999999999999996</v>
      </c>
      <c r="K522" s="13">
        <v>4.47</v>
      </c>
    </row>
    <row r="523" spans="1:11" ht="26.4" x14ac:dyDescent="0.3">
      <c r="A523" s="79" t="s">
        <v>1117</v>
      </c>
      <c r="B523" s="6">
        <v>91929</v>
      </c>
      <c r="C523" s="7" t="s">
        <v>1118</v>
      </c>
      <c r="D523" s="6" t="s">
        <v>13</v>
      </c>
      <c r="E523" s="6" t="s">
        <v>26</v>
      </c>
      <c r="F523" s="87">
        <v>132.4</v>
      </c>
      <c r="G523" s="14">
        <f>IF(ISNUMBER(J523),J523,K523)</f>
        <v>7.47</v>
      </c>
      <c r="H523" s="14">
        <f t="shared" si="39"/>
        <v>9.34</v>
      </c>
      <c r="I523" s="88">
        <f t="shared" si="41"/>
        <v>1236.6199999999999</v>
      </c>
      <c r="J523" s="13">
        <v>7.47</v>
      </c>
      <c r="K523" s="13">
        <v>6.55</v>
      </c>
    </row>
    <row r="524" spans="1:11" ht="26.4" x14ac:dyDescent="0.3">
      <c r="A524" s="79" t="s">
        <v>1119</v>
      </c>
      <c r="B524" s="6">
        <v>97327</v>
      </c>
      <c r="C524" s="7" t="s">
        <v>1120</v>
      </c>
      <c r="D524" s="6" t="s">
        <v>13</v>
      </c>
      <c r="E524" s="6" t="s">
        <v>26</v>
      </c>
      <c r="F524" s="87">
        <v>16.899999999999999</v>
      </c>
      <c r="G524" s="14">
        <f>IF(ISNUMBER(J524),J524,K524)</f>
        <v>29.88</v>
      </c>
      <c r="H524" s="14">
        <f t="shared" si="39"/>
        <v>37.35</v>
      </c>
      <c r="I524" s="88">
        <f t="shared" si="41"/>
        <v>631.22</v>
      </c>
      <c r="J524" s="13">
        <v>29.88</v>
      </c>
      <c r="K524" s="13">
        <v>27.42</v>
      </c>
    </row>
    <row r="525" spans="1:11" ht="26.4" x14ac:dyDescent="0.3">
      <c r="A525" s="79" t="s">
        <v>1121</v>
      </c>
      <c r="B525" s="6">
        <v>97328</v>
      </c>
      <c r="C525" s="7" t="s">
        <v>1122</v>
      </c>
      <c r="D525" s="6" t="s">
        <v>13</v>
      </c>
      <c r="E525" s="6" t="s">
        <v>26</v>
      </c>
      <c r="F525" s="87">
        <v>154.9</v>
      </c>
      <c r="G525" s="14">
        <f>IF(ISNUMBER(J525),J525,K525)</f>
        <v>50.5</v>
      </c>
      <c r="H525" s="14">
        <f t="shared" ref="H525:H588" si="45">ROUND(G525+(G525*$H$10),2)</f>
        <v>63.13</v>
      </c>
      <c r="I525" s="88">
        <f t="shared" si="41"/>
        <v>9778.84</v>
      </c>
      <c r="J525" s="13">
        <v>50.5</v>
      </c>
      <c r="K525" s="13">
        <v>46.66</v>
      </c>
    </row>
    <row r="526" spans="1:11" ht="26.4" x14ac:dyDescent="0.3">
      <c r="A526" s="79" t="s">
        <v>1123</v>
      </c>
      <c r="B526" s="6">
        <v>103292</v>
      </c>
      <c r="C526" s="7" t="s">
        <v>1124</v>
      </c>
      <c r="D526" s="6" t="s">
        <v>13</v>
      </c>
      <c r="E526" s="6" t="s">
        <v>26</v>
      </c>
      <c r="F526" s="87">
        <v>138</v>
      </c>
      <c r="G526" s="14">
        <f>IF(ISNUMBER(J526),J526,K526)</f>
        <v>82.8</v>
      </c>
      <c r="H526" s="14">
        <f t="shared" si="45"/>
        <v>103.5</v>
      </c>
      <c r="I526" s="88">
        <f t="shared" si="41"/>
        <v>14283</v>
      </c>
      <c r="J526" s="13">
        <v>82.8</v>
      </c>
      <c r="K526" s="13">
        <v>76.400000000000006</v>
      </c>
    </row>
    <row r="527" spans="1:11" x14ac:dyDescent="0.3">
      <c r="A527" s="78" t="s">
        <v>1125</v>
      </c>
      <c r="B527" s="209" t="s">
        <v>1126</v>
      </c>
      <c r="C527" s="210"/>
      <c r="D527" s="210"/>
      <c r="E527" s="210"/>
      <c r="F527" s="210"/>
      <c r="G527" s="210"/>
      <c r="H527" s="211"/>
      <c r="I527" s="86">
        <f>SUM(I528:I531)</f>
        <v>3292.86</v>
      </c>
      <c r="J527" s="13" t="e">
        <v>#N/A</v>
      </c>
      <c r="K527" s="13"/>
    </row>
    <row r="528" spans="1:11" ht="26.4" x14ac:dyDescent="0.3">
      <c r="A528" s="79" t="s">
        <v>1127</v>
      </c>
      <c r="B528" s="6">
        <v>89865</v>
      </c>
      <c r="C528" s="7" t="s">
        <v>1128</v>
      </c>
      <c r="D528" s="6" t="s">
        <v>13</v>
      </c>
      <c r="E528" s="6" t="s">
        <v>26</v>
      </c>
      <c r="F528" s="87">
        <v>120.3</v>
      </c>
      <c r="G528" s="14">
        <f>IF(ISNUMBER(J528),J528,K528)</f>
        <v>17.940000000000001</v>
      </c>
      <c r="H528" s="14">
        <f t="shared" si="45"/>
        <v>22.43</v>
      </c>
      <c r="I528" s="88">
        <f t="shared" si="41"/>
        <v>2698.33</v>
      </c>
      <c r="J528" s="13">
        <v>17.940000000000001</v>
      </c>
      <c r="K528" s="13">
        <v>17.32</v>
      </c>
    </row>
    <row r="529" spans="1:11" ht="26.4" x14ac:dyDescent="0.3">
      <c r="A529" s="79" t="s">
        <v>1129</v>
      </c>
      <c r="B529" s="6">
        <v>89867</v>
      </c>
      <c r="C529" s="7" t="s">
        <v>1130</v>
      </c>
      <c r="D529" s="6" t="s">
        <v>13</v>
      </c>
      <c r="E529" s="6" t="s">
        <v>19</v>
      </c>
      <c r="F529" s="87">
        <v>23</v>
      </c>
      <c r="G529" s="14">
        <f>IF(ISNUMBER(J529),J529,K529)</f>
        <v>8.42</v>
      </c>
      <c r="H529" s="14">
        <f t="shared" si="45"/>
        <v>10.53</v>
      </c>
      <c r="I529" s="88">
        <f t="shared" si="41"/>
        <v>242.19</v>
      </c>
      <c r="J529" s="13">
        <v>8.42</v>
      </c>
      <c r="K529" s="13">
        <v>8.1300000000000008</v>
      </c>
    </row>
    <row r="530" spans="1:11" ht="26.4" x14ac:dyDescent="0.3">
      <c r="A530" s="79" t="s">
        <v>1131</v>
      </c>
      <c r="B530" s="6">
        <v>89866</v>
      </c>
      <c r="C530" s="7" t="s">
        <v>1132</v>
      </c>
      <c r="D530" s="6" t="s">
        <v>13</v>
      </c>
      <c r="E530" s="6" t="s">
        <v>19</v>
      </c>
      <c r="F530" s="87">
        <v>28</v>
      </c>
      <c r="G530" s="14">
        <f>IF(ISNUMBER(J530),J530,K530)</f>
        <v>7.77</v>
      </c>
      <c r="H530" s="14">
        <f t="shared" si="45"/>
        <v>9.7100000000000009</v>
      </c>
      <c r="I530" s="88">
        <f t="shared" si="41"/>
        <v>271.88</v>
      </c>
      <c r="J530" s="13">
        <v>7.77</v>
      </c>
      <c r="K530" s="13">
        <v>7.48</v>
      </c>
    </row>
    <row r="531" spans="1:11" ht="26.4" x14ac:dyDescent="0.3">
      <c r="A531" s="79" t="s">
        <v>1133</v>
      </c>
      <c r="B531" s="6">
        <v>89869</v>
      </c>
      <c r="C531" s="7" t="s">
        <v>1134</v>
      </c>
      <c r="D531" s="6" t="s">
        <v>13</v>
      </c>
      <c r="E531" s="6" t="s">
        <v>19</v>
      </c>
      <c r="F531" s="87">
        <v>6</v>
      </c>
      <c r="G531" s="14">
        <f>IF(ISNUMBER(J531),J531,K531)</f>
        <v>10.73</v>
      </c>
      <c r="H531" s="14">
        <f t="shared" si="45"/>
        <v>13.41</v>
      </c>
      <c r="I531" s="88">
        <f t="shared" si="41"/>
        <v>80.459999999999994</v>
      </c>
      <c r="J531" s="13">
        <v>10.73</v>
      </c>
      <c r="K531" s="13">
        <v>10.35</v>
      </c>
    </row>
    <row r="532" spans="1:11" x14ac:dyDescent="0.3">
      <c r="A532" s="78" t="s">
        <v>1135</v>
      </c>
      <c r="B532" s="209" t="s">
        <v>1136</v>
      </c>
      <c r="C532" s="210"/>
      <c r="D532" s="210"/>
      <c r="E532" s="210"/>
      <c r="F532" s="210"/>
      <c r="G532" s="210"/>
      <c r="H532" s="211"/>
      <c r="I532" s="86">
        <f>I533+I537+I545+I549+I558</f>
        <v>54358.75</v>
      </c>
      <c r="J532" s="13" t="e">
        <v>#N/A</v>
      </c>
      <c r="K532" s="13"/>
    </row>
    <row r="533" spans="1:11" x14ac:dyDescent="0.3">
      <c r="A533" s="78" t="s">
        <v>1137</v>
      </c>
      <c r="B533" s="209" t="s">
        <v>1138</v>
      </c>
      <c r="C533" s="210"/>
      <c r="D533" s="210"/>
      <c r="E533" s="210"/>
      <c r="F533" s="210"/>
      <c r="G533" s="210"/>
      <c r="H533" s="211"/>
      <c r="I533" s="86">
        <f>SUM(I534:I536)</f>
        <v>3285.2</v>
      </c>
      <c r="J533" s="13" t="e">
        <v>#N/A</v>
      </c>
      <c r="K533" s="13"/>
    </row>
    <row r="534" spans="1:11" ht="26.4" x14ac:dyDescent="0.3">
      <c r="A534" s="79" t="s">
        <v>1139</v>
      </c>
      <c r="B534" s="6">
        <v>97886</v>
      </c>
      <c r="C534" s="7" t="s">
        <v>1037</v>
      </c>
      <c r="D534" s="6" t="s">
        <v>13</v>
      </c>
      <c r="E534" s="6" t="s">
        <v>19</v>
      </c>
      <c r="F534" s="87">
        <v>5</v>
      </c>
      <c r="G534" s="14">
        <f>IF(ISNUMBER(J534),J534,K534)</f>
        <v>179.84</v>
      </c>
      <c r="H534" s="14">
        <f t="shared" si="45"/>
        <v>224.8</v>
      </c>
      <c r="I534" s="88">
        <f t="shared" si="41"/>
        <v>1124</v>
      </c>
      <c r="J534" s="13">
        <v>179.84</v>
      </c>
      <c r="K534" s="13">
        <v>175.28</v>
      </c>
    </row>
    <row r="535" spans="1:11" ht="26.4" x14ac:dyDescent="0.3">
      <c r="A535" s="79" t="s">
        <v>1140</v>
      </c>
      <c r="B535" s="6">
        <v>91940</v>
      </c>
      <c r="C535" s="7" t="s">
        <v>1042</v>
      </c>
      <c r="D535" s="6" t="s">
        <v>13</v>
      </c>
      <c r="E535" s="6" t="s">
        <v>19</v>
      </c>
      <c r="F535" s="87">
        <v>42</v>
      </c>
      <c r="G535" s="14">
        <f>IF(ISNUMBER(J535),J535,K535)</f>
        <v>19.670000000000002</v>
      </c>
      <c r="H535" s="14">
        <f t="shared" si="45"/>
        <v>24.59</v>
      </c>
      <c r="I535" s="88">
        <f t="shared" ref="I535:I593" si="46">ROUND((F535*H535),2)</f>
        <v>1032.78</v>
      </c>
      <c r="J535" s="13">
        <v>19.670000000000002</v>
      </c>
      <c r="K535" s="13">
        <v>19</v>
      </c>
    </row>
    <row r="536" spans="1:11" ht="26.4" x14ac:dyDescent="0.3">
      <c r="A536" s="79" t="s">
        <v>1141</v>
      </c>
      <c r="B536" s="6">
        <v>100557</v>
      </c>
      <c r="C536" s="7" t="s">
        <v>1142</v>
      </c>
      <c r="D536" s="6" t="s">
        <v>13</v>
      </c>
      <c r="E536" s="6" t="s">
        <v>19</v>
      </c>
      <c r="F536" s="87">
        <v>2</v>
      </c>
      <c r="G536" s="14">
        <f>IF(ISNUMBER(J536),J536,K536)</f>
        <v>451.37</v>
      </c>
      <c r="H536" s="14">
        <f t="shared" si="45"/>
        <v>564.21</v>
      </c>
      <c r="I536" s="88">
        <f t="shared" si="46"/>
        <v>1128.42</v>
      </c>
      <c r="J536" s="13">
        <v>451.37</v>
      </c>
      <c r="K536" s="13">
        <v>453.55</v>
      </c>
    </row>
    <row r="537" spans="1:11" x14ac:dyDescent="0.3">
      <c r="A537" s="78" t="s">
        <v>1143</v>
      </c>
      <c r="B537" s="209" t="s">
        <v>1144</v>
      </c>
      <c r="C537" s="210"/>
      <c r="D537" s="210"/>
      <c r="E537" s="210"/>
      <c r="F537" s="210"/>
      <c r="G537" s="210"/>
      <c r="H537" s="211"/>
      <c r="I537" s="86">
        <f>SUM(I538:I544)</f>
        <v>12937.65</v>
      </c>
      <c r="J537" s="13" t="e">
        <v>#N/A</v>
      </c>
      <c r="K537" s="13"/>
    </row>
    <row r="538" spans="1:11" x14ac:dyDescent="0.3">
      <c r="A538" s="79" t="s">
        <v>1145</v>
      </c>
      <c r="B538" s="6">
        <v>98302</v>
      </c>
      <c r="C538" s="7" t="s">
        <v>1146</v>
      </c>
      <c r="D538" s="6" t="s">
        <v>13</v>
      </c>
      <c r="E538" s="6" t="s">
        <v>19</v>
      </c>
      <c r="F538" s="87">
        <v>3</v>
      </c>
      <c r="G538" s="14">
        <f t="shared" ref="G538:G544" si="47">IF(ISNUMBER(J538),J538,K538)</f>
        <v>1257.73</v>
      </c>
      <c r="H538" s="14">
        <f t="shared" si="45"/>
        <v>1572.16</v>
      </c>
      <c r="I538" s="88">
        <f t="shared" si="46"/>
        <v>4716.4799999999996</v>
      </c>
      <c r="J538" s="13">
        <v>1257.73</v>
      </c>
      <c r="K538" s="13">
        <v>1338.73</v>
      </c>
    </row>
    <row r="539" spans="1:11" x14ac:dyDescent="0.3">
      <c r="A539" s="79" t="s">
        <v>1147</v>
      </c>
      <c r="B539" s="6" t="s">
        <v>1148</v>
      </c>
      <c r="C539" s="7" t="s">
        <v>1149</v>
      </c>
      <c r="D539" s="6" t="s">
        <v>23</v>
      </c>
      <c r="E539" s="6" t="s">
        <v>19</v>
      </c>
      <c r="F539" s="87">
        <v>1</v>
      </c>
      <c r="G539" s="14">
        <f t="shared" si="47"/>
        <v>3219.17</v>
      </c>
      <c r="H539" s="14">
        <f t="shared" si="45"/>
        <v>4023.96</v>
      </c>
      <c r="I539" s="88">
        <f t="shared" si="46"/>
        <v>4023.96</v>
      </c>
      <c r="J539" s="13">
        <v>3219.17</v>
      </c>
      <c r="K539" s="13">
        <v>3029.41</v>
      </c>
    </row>
    <row r="540" spans="1:11" x14ac:dyDescent="0.3">
      <c r="A540" s="79" t="s">
        <v>1150</v>
      </c>
      <c r="B540" s="6" t="s">
        <v>1151</v>
      </c>
      <c r="C540" s="7" t="s">
        <v>1152</v>
      </c>
      <c r="D540" s="6" t="s">
        <v>23</v>
      </c>
      <c r="E540" s="6" t="s">
        <v>19</v>
      </c>
      <c r="F540" s="87">
        <v>28</v>
      </c>
      <c r="G540" s="14">
        <f t="shared" si="47"/>
        <v>51.77</v>
      </c>
      <c r="H540" s="14">
        <f t="shared" si="45"/>
        <v>64.709999999999994</v>
      </c>
      <c r="I540" s="88">
        <f t="shared" si="46"/>
        <v>1811.88</v>
      </c>
      <c r="J540" s="13" t="e">
        <v>#N/A</v>
      </c>
      <c r="K540" s="13">
        <v>51.77</v>
      </c>
    </row>
    <row r="541" spans="1:11" x14ac:dyDescent="0.3">
      <c r="A541" s="79" t="s">
        <v>1153</v>
      </c>
      <c r="B541" s="6" t="s">
        <v>1154</v>
      </c>
      <c r="C541" s="7" t="s">
        <v>1155</v>
      </c>
      <c r="D541" s="6" t="s">
        <v>23</v>
      </c>
      <c r="E541" s="6" t="s">
        <v>945</v>
      </c>
      <c r="F541" s="87">
        <v>2</v>
      </c>
      <c r="G541" s="14">
        <f t="shared" si="47"/>
        <v>28.1</v>
      </c>
      <c r="H541" s="14">
        <f t="shared" si="45"/>
        <v>35.130000000000003</v>
      </c>
      <c r="I541" s="88">
        <f t="shared" si="46"/>
        <v>70.260000000000005</v>
      </c>
      <c r="J541" s="13">
        <v>28.1</v>
      </c>
      <c r="K541" s="13">
        <v>26.3</v>
      </c>
    </row>
    <row r="542" spans="1:11" x14ac:dyDescent="0.3">
      <c r="A542" s="79" t="s">
        <v>1156</v>
      </c>
      <c r="B542" s="6" t="s">
        <v>1157</v>
      </c>
      <c r="C542" s="7" t="s">
        <v>1158</v>
      </c>
      <c r="D542" s="6" t="s">
        <v>23</v>
      </c>
      <c r="E542" s="6" t="s">
        <v>19</v>
      </c>
      <c r="F542" s="87">
        <v>2</v>
      </c>
      <c r="G542" s="14">
        <f t="shared" si="47"/>
        <v>193.29</v>
      </c>
      <c r="H542" s="14">
        <f t="shared" si="45"/>
        <v>241.61</v>
      </c>
      <c r="I542" s="88">
        <f t="shared" si="46"/>
        <v>483.22</v>
      </c>
      <c r="J542" s="13">
        <v>193.29</v>
      </c>
      <c r="K542" s="13">
        <v>182.75</v>
      </c>
    </row>
    <row r="543" spans="1:11" x14ac:dyDescent="0.3">
      <c r="A543" s="79" t="s">
        <v>1159</v>
      </c>
      <c r="B543" s="6">
        <v>100555</v>
      </c>
      <c r="C543" s="7" t="s">
        <v>1160</v>
      </c>
      <c r="D543" s="6" t="s">
        <v>13</v>
      </c>
      <c r="E543" s="6" t="s">
        <v>19</v>
      </c>
      <c r="F543" s="87">
        <v>1</v>
      </c>
      <c r="G543" s="14">
        <f t="shared" si="47"/>
        <v>1401.67</v>
      </c>
      <c r="H543" s="14">
        <f t="shared" si="45"/>
        <v>1752.09</v>
      </c>
      <c r="I543" s="88">
        <f t="shared" si="46"/>
        <v>1752.09</v>
      </c>
      <c r="J543" s="13">
        <v>1401.67</v>
      </c>
      <c r="K543" s="13">
        <v>1540.48</v>
      </c>
    </row>
    <row r="544" spans="1:11" x14ac:dyDescent="0.3">
      <c r="A544" s="79" t="s">
        <v>1161</v>
      </c>
      <c r="B544" s="6" t="s">
        <v>1162</v>
      </c>
      <c r="C544" s="7" t="s">
        <v>1163</v>
      </c>
      <c r="D544" s="6" t="s">
        <v>23</v>
      </c>
      <c r="E544" s="6" t="s">
        <v>19</v>
      </c>
      <c r="F544" s="87">
        <v>2</v>
      </c>
      <c r="G544" s="14">
        <f t="shared" si="47"/>
        <v>31.9</v>
      </c>
      <c r="H544" s="14">
        <f t="shared" si="45"/>
        <v>39.880000000000003</v>
      </c>
      <c r="I544" s="88">
        <f t="shared" si="46"/>
        <v>79.760000000000005</v>
      </c>
      <c r="J544" s="13" t="e">
        <v>#N/A</v>
      </c>
      <c r="K544" s="13">
        <v>31.9</v>
      </c>
    </row>
    <row r="545" spans="1:11" x14ac:dyDescent="0.3">
      <c r="A545" s="78" t="s">
        <v>1164</v>
      </c>
      <c r="B545" s="209" t="s">
        <v>1165</v>
      </c>
      <c r="C545" s="210"/>
      <c r="D545" s="210"/>
      <c r="E545" s="210"/>
      <c r="F545" s="210"/>
      <c r="G545" s="210"/>
      <c r="H545" s="211"/>
      <c r="I545" s="86">
        <f>SUM(I546:I548)</f>
        <v>2105.8599999999997</v>
      </c>
      <c r="J545" s="13" t="e">
        <v>#N/A</v>
      </c>
      <c r="K545" s="13"/>
    </row>
    <row r="546" spans="1:11" x14ac:dyDescent="0.3">
      <c r="A546" s="79" t="s">
        <v>1166</v>
      </c>
      <c r="B546" s="6">
        <v>98307</v>
      </c>
      <c r="C546" s="7" t="s">
        <v>1167</v>
      </c>
      <c r="D546" s="6" t="s">
        <v>13</v>
      </c>
      <c r="E546" s="6" t="s">
        <v>19</v>
      </c>
      <c r="F546" s="87">
        <v>28</v>
      </c>
      <c r="G546" s="14">
        <f>IF(ISNUMBER(J546),J546,K546)</f>
        <v>37.479999999999997</v>
      </c>
      <c r="H546" s="14">
        <f t="shared" si="45"/>
        <v>46.85</v>
      </c>
      <c r="I546" s="88">
        <f t="shared" si="46"/>
        <v>1311.8</v>
      </c>
      <c r="J546" s="13">
        <v>37.479999999999997</v>
      </c>
      <c r="K546" s="13">
        <v>38.659999999999997</v>
      </c>
    </row>
    <row r="547" spans="1:11" x14ac:dyDescent="0.3">
      <c r="A547" s="79" t="s">
        <v>1168</v>
      </c>
      <c r="B547" s="6" t="s">
        <v>1169</v>
      </c>
      <c r="C547" s="7" t="s">
        <v>1170</v>
      </c>
      <c r="D547" s="6" t="s">
        <v>23</v>
      </c>
      <c r="E547" s="6" t="s">
        <v>19</v>
      </c>
      <c r="F547" s="87">
        <v>14</v>
      </c>
      <c r="G547" s="14">
        <f>IF(ISNUMBER(J547),J547,K547)</f>
        <v>23.3</v>
      </c>
      <c r="H547" s="14">
        <f t="shared" si="45"/>
        <v>29.13</v>
      </c>
      <c r="I547" s="88">
        <f t="shared" si="46"/>
        <v>407.82</v>
      </c>
      <c r="J547" s="13" t="e">
        <v>#N/A</v>
      </c>
      <c r="K547" s="13">
        <v>23.3</v>
      </c>
    </row>
    <row r="548" spans="1:11" x14ac:dyDescent="0.3">
      <c r="A548" s="79" t="s">
        <v>1171</v>
      </c>
      <c r="B548" s="6" t="s">
        <v>1172</v>
      </c>
      <c r="C548" s="7" t="s">
        <v>1173</v>
      </c>
      <c r="D548" s="6" t="s">
        <v>23</v>
      </c>
      <c r="E548" s="6" t="s">
        <v>19</v>
      </c>
      <c r="F548" s="87">
        <v>16</v>
      </c>
      <c r="G548" s="14">
        <f>IF(ISNUMBER(J548),J548,K548)</f>
        <v>19.309999999999999</v>
      </c>
      <c r="H548" s="14">
        <f t="shared" si="45"/>
        <v>24.14</v>
      </c>
      <c r="I548" s="88">
        <f t="shared" si="46"/>
        <v>386.24</v>
      </c>
      <c r="J548" s="13">
        <v>19.309999999999999</v>
      </c>
      <c r="K548" s="13">
        <v>15.8</v>
      </c>
    </row>
    <row r="549" spans="1:11" x14ac:dyDescent="0.3">
      <c r="A549" s="78" t="s">
        <v>1174</v>
      </c>
      <c r="B549" s="209" t="s">
        <v>1175</v>
      </c>
      <c r="C549" s="210"/>
      <c r="D549" s="210"/>
      <c r="E549" s="210"/>
      <c r="F549" s="210"/>
      <c r="G549" s="210"/>
      <c r="H549" s="211"/>
      <c r="I549" s="86">
        <f>SUM(I550:I557)</f>
        <v>22515.300000000003</v>
      </c>
      <c r="J549" s="13" t="e">
        <v>#N/A</v>
      </c>
      <c r="K549" s="13"/>
    </row>
    <row r="550" spans="1:11" ht="26.4" x14ac:dyDescent="0.3">
      <c r="A550" s="79" t="s">
        <v>1176</v>
      </c>
      <c r="B550" s="6">
        <v>91835</v>
      </c>
      <c r="C550" s="7" t="s">
        <v>1177</v>
      </c>
      <c r="D550" s="6" t="s">
        <v>13</v>
      </c>
      <c r="E550" s="6" t="s">
        <v>26</v>
      </c>
      <c r="F550" s="87">
        <v>209.15</v>
      </c>
      <c r="G550" s="14">
        <f t="shared" ref="G550:G557" si="48">IF(ISNUMBER(J550),J550,K550)</f>
        <v>20.27</v>
      </c>
      <c r="H550" s="14">
        <f t="shared" si="45"/>
        <v>25.34</v>
      </c>
      <c r="I550" s="88">
        <f t="shared" si="46"/>
        <v>5299.86</v>
      </c>
      <c r="J550" s="13">
        <v>20.27</v>
      </c>
      <c r="K550" s="13">
        <v>20.32</v>
      </c>
    </row>
    <row r="551" spans="1:11" ht="26.4" x14ac:dyDescent="0.3">
      <c r="A551" s="79" t="s">
        <v>1178</v>
      </c>
      <c r="B551" s="6">
        <v>91837</v>
      </c>
      <c r="C551" s="7" t="s">
        <v>1179</v>
      </c>
      <c r="D551" s="6" t="s">
        <v>13</v>
      </c>
      <c r="E551" s="6" t="s">
        <v>26</v>
      </c>
      <c r="F551" s="87">
        <v>2</v>
      </c>
      <c r="G551" s="14">
        <f t="shared" si="48"/>
        <v>24.58</v>
      </c>
      <c r="H551" s="14">
        <f t="shared" si="45"/>
        <v>30.73</v>
      </c>
      <c r="I551" s="88">
        <f t="shared" si="46"/>
        <v>61.46</v>
      </c>
      <c r="J551" s="13">
        <v>24.58</v>
      </c>
      <c r="K551" s="13">
        <v>24.78</v>
      </c>
    </row>
    <row r="552" spans="1:11" ht="26.4" x14ac:dyDescent="0.3">
      <c r="A552" s="79" t="s">
        <v>1180</v>
      </c>
      <c r="B552" s="6">
        <v>91865</v>
      </c>
      <c r="C552" s="7" t="s">
        <v>1181</v>
      </c>
      <c r="D552" s="6" t="s">
        <v>13</v>
      </c>
      <c r="E552" s="6" t="s">
        <v>26</v>
      </c>
      <c r="F552" s="87">
        <v>4.2</v>
      </c>
      <c r="G552" s="14">
        <f t="shared" si="48"/>
        <v>18.47</v>
      </c>
      <c r="H552" s="14">
        <f t="shared" si="45"/>
        <v>23.09</v>
      </c>
      <c r="I552" s="88">
        <f t="shared" si="46"/>
        <v>96.98</v>
      </c>
      <c r="J552" s="13">
        <v>18.47</v>
      </c>
      <c r="K552" s="13">
        <v>18.559999999999999</v>
      </c>
    </row>
    <row r="553" spans="1:11" x14ac:dyDescent="0.3">
      <c r="A553" s="79" t="s">
        <v>1182</v>
      </c>
      <c r="B553" s="6" t="s">
        <v>1183</v>
      </c>
      <c r="C553" s="7" t="s">
        <v>1184</v>
      </c>
      <c r="D553" s="6" t="s">
        <v>23</v>
      </c>
      <c r="E553" s="6" t="s">
        <v>5</v>
      </c>
      <c r="F553" s="87">
        <v>1</v>
      </c>
      <c r="G553" s="14">
        <f t="shared" si="48"/>
        <v>17.100000000000001</v>
      </c>
      <c r="H553" s="14">
        <f t="shared" si="45"/>
        <v>21.38</v>
      </c>
      <c r="I553" s="88">
        <f t="shared" si="46"/>
        <v>21.38</v>
      </c>
      <c r="J553" s="13" t="e">
        <v>#N/A</v>
      </c>
      <c r="K553" s="13">
        <v>17.100000000000001</v>
      </c>
    </row>
    <row r="554" spans="1:11" ht="26.4" x14ac:dyDescent="0.3">
      <c r="A554" s="79" t="s">
        <v>1185</v>
      </c>
      <c r="B554" s="6" t="s">
        <v>1034</v>
      </c>
      <c r="C554" s="7" t="s">
        <v>1035</v>
      </c>
      <c r="D554" s="6" t="s">
        <v>23</v>
      </c>
      <c r="E554" s="6" t="s">
        <v>26</v>
      </c>
      <c r="F554" s="87">
        <v>5</v>
      </c>
      <c r="G554" s="14">
        <f t="shared" si="48"/>
        <v>35.42</v>
      </c>
      <c r="H554" s="14">
        <f t="shared" si="45"/>
        <v>44.28</v>
      </c>
      <c r="I554" s="88">
        <f t="shared" si="46"/>
        <v>221.4</v>
      </c>
      <c r="J554" s="13">
        <v>35.42</v>
      </c>
      <c r="K554" s="13">
        <v>29.58</v>
      </c>
    </row>
    <row r="555" spans="1:11" ht="26.4" x14ac:dyDescent="0.3">
      <c r="A555" s="79" t="s">
        <v>1186</v>
      </c>
      <c r="B555" s="6" t="s">
        <v>1187</v>
      </c>
      <c r="C555" s="7" t="s">
        <v>1188</v>
      </c>
      <c r="D555" s="6" t="s">
        <v>23</v>
      </c>
      <c r="E555" s="6" t="s">
        <v>26</v>
      </c>
      <c r="F555" s="87">
        <v>46.3</v>
      </c>
      <c r="G555" s="14">
        <f t="shared" si="48"/>
        <v>46.44</v>
      </c>
      <c r="H555" s="14">
        <f t="shared" si="45"/>
        <v>58.05</v>
      </c>
      <c r="I555" s="88">
        <f t="shared" si="46"/>
        <v>2687.72</v>
      </c>
      <c r="J555" s="13">
        <v>46.44</v>
      </c>
      <c r="K555" s="13">
        <v>38.93</v>
      </c>
    </row>
    <row r="556" spans="1:11" ht="26.4" x14ac:dyDescent="0.3">
      <c r="A556" s="79" t="s">
        <v>1189</v>
      </c>
      <c r="B556" s="6" t="s">
        <v>1190</v>
      </c>
      <c r="C556" s="7" t="s">
        <v>1191</v>
      </c>
      <c r="D556" s="6" t="s">
        <v>23</v>
      </c>
      <c r="E556" s="6" t="s">
        <v>26</v>
      </c>
      <c r="F556" s="87">
        <v>22.5</v>
      </c>
      <c r="G556" s="14">
        <f t="shared" si="48"/>
        <v>62.36</v>
      </c>
      <c r="H556" s="14">
        <f t="shared" si="45"/>
        <v>77.95</v>
      </c>
      <c r="I556" s="88">
        <f t="shared" si="46"/>
        <v>1753.88</v>
      </c>
      <c r="J556" s="13">
        <v>62.36</v>
      </c>
      <c r="K556" s="13">
        <v>52.43</v>
      </c>
    </row>
    <row r="557" spans="1:11" ht="26.4" x14ac:dyDescent="0.3">
      <c r="A557" s="79" t="s">
        <v>1192</v>
      </c>
      <c r="B557" s="6" t="s">
        <v>1193</v>
      </c>
      <c r="C557" s="7" t="s">
        <v>1194</v>
      </c>
      <c r="D557" s="6" t="s">
        <v>23</v>
      </c>
      <c r="E557" s="6" t="s">
        <v>26</v>
      </c>
      <c r="F557" s="87">
        <v>63.3</v>
      </c>
      <c r="G557" s="14">
        <f t="shared" si="48"/>
        <v>156.37</v>
      </c>
      <c r="H557" s="14">
        <f t="shared" si="45"/>
        <v>195.46</v>
      </c>
      <c r="I557" s="88">
        <f t="shared" si="46"/>
        <v>12372.62</v>
      </c>
      <c r="J557" s="13">
        <v>156.37</v>
      </c>
      <c r="K557" s="13">
        <v>148.62</v>
      </c>
    </row>
    <row r="558" spans="1:11" x14ac:dyDescent="0.3">
      <c r="A558" s="78" t="s">
        <v>1195</v>
      </c>
      <c r="B558" s="209" t="s">
        <v>1196</v>
      </c>
      <c r="C558" s="210"/>
      <c r="D558" s="210"/>
      <c r="E558" s="210"/>
      <c r="F558" s="210"/>
      <c r="G558" s="210"/>
      <c r="H558" s="211"/>
      <c r="I558" s="86">
        <f>SUM(I559:I560)</f>
        <v>13514.74</v>
      </c>
      <c r="J558" s="13" t="e">
        <v>#N/A</v>
      </c>
      <c r="K558" s="13"/>
    </row>
    <row r="559" spans="1:11" ht="26.4" x14ac:dyDescent="0.3">
      <c r="A559" s="79" t="s">
        <v>1197</v>
      </c>
      <c r="B559" s="6">
        <v>98297</v>
      </c>
      <c r="C559" s="7" t="s">
        <v>1198</v>
      </c>
      <c r="D559" s="6" t="s">
        <v>13</v>
      </c>
      <c r="E559" s="6" t="s">
        <v>26</v>
      </c>
      <c r="F559" s="87">
        <v>1258.9000000000001</v>
      </c>
      <c r="G559" s="14">
        <f>IF(ISNUMBER(J559),J559,K559)</f>
        <v>7.79</v>
      </c>
      <c r="H559" s="14">
        <f t="shared" si="45"/>
        <v>9.74</v>
      </c>
      <c r="I559" s="88">
        <f t="shared" si="46"/>
        <v>12261.69</v>
      </c>
      <c r="J559" s="13">
        <v>7.79</v>
      </c>
      <c r="K559" s="13">
        <v>7.18</v>
      </c>
    </row>
    <row r="560" spans="1:11" x14ac:dyDescent="0.3">
      <c r="A560" s="79" t="s">
        <v>1199</v>
      </c>
      <c r="B560" s="6">
        <v>100554</v>
      </c>
      <c r="C560" s="7" t="s">
        <v>1200</v>
      </c>
      <c r="D560" s="6" t="s">
        <v>13</v>
      </c>
      <c r="E560" s="6" t="s">
        <v>26</v>
      </c>
      <c r="F560" s="87">
        <v>171.65</v>
      </c>
      <c r="G560" s="14">
        <f>IF(ISNUMBER(J560),J560,K560)</f>
        <v>5.84</v>
      </c>
      <c r="H560" s="14">
        <f t="shared" si="45"/>
        <v>7.3</v>
      </c>
      <c r="I560" s="88">
        <f t="shared" si="46"/>
        <v>1253.05</v>
      </c>
      <c r="J560" s="13">
        <v>5.84</v>
      </c>
      <c r="K560" s="13">
        <v>5.53</v>
      </c>
    </row>
    <row r="561" spans="1:11" x14ac:dyDescent="0.3">
      <c r="A561" s="78" t="s">
        <v>1201</v>
      </c>
      <c r="B561" s="209" t="s">
        <v>1202</v>
      </c>
      <c r="C561" s="210"/>
      <c r="D561" s="210"/>
      <c r="E561" s="210"/>
      <c r="F561" s="210"/>
      <c r="G561" s="210"/>
      <c r="H561" s="211"/>
      <c r="I561" s="86">
        <f>SUM(I562:I564)</f>
        <v>13876.769999999999</v>
      </c>
      <c r="J561" s="13" t="e">
        <v>#N/A</v>
      </c>
      <c r="K561" s="13"/>
    </row>
    <row r="562" spans="1:11" x14ac:dyDescent="0.3">
      <c r="A562" s="79" t="s">
        <v>1203</v>
      </c>
      <c r="B562" s="6" t="s">
        <v>1204</v>
      </c>
      <c r="C562" s="7" t="s">
        <v>1205</v>
      </c>
      <c r="D562" s="6" t="s">
        <v>23</v>
      </c>
      <c r="E562" s="6" t="s">
        <v>26</v>
      </c>
      <c r="F562" s="87">
        <v>4</v>
      </c>
      <c r="G562" s="14">
        <f>IF(ISNUMBER(J562),J562,K562)</f>
        <v>116.31</v>
      </c>
      <c r="H562" s="14">
        <f t="shared" si="45"/>
        <v>145.38999999999999</v>
      </c>
      <c r="I562" s="88">
        <f t="shared" si="46"/>
        <v>581.55999999999995</v>
      </c>
      <c r="J562" s="13">
        <v>116.31</v>
      </c>
      <c r="K562" s="13">
        <v>121.81</v>
      </c>
    </row>
    <row r="563" spans="1:11" x14ac:dyDescent="0.3">
      <c r="A563" s="79" t="s">
        <v>1206</v>
      </c>
      <c r="B563" s="6" t="s">
        <v>1207</v>
      </c>
      <c r="C563" s="7" t="s">
        <v>1208</v>
      </c>
      <c r="D563" s="6" t="s">
        <v>23</v>
      </c>
      <c r="E563" s="6" t="s">
        <v>945</v>
      </c>
      <c r="F563" s="87">
        <v>1</v>
      </c>
      <c r="G563" s="14">
        <f>IF(ISNUMBER(J563),J563,K563)</f>
        <v>9037.77</v>
      </c>
      <c r="H563" s="14">
        <f t="shared" si="45"/>
        <v>11297.21</v>
      </c>
      <c r="I563" s="88">
        <f t="shared" si="46"/>
        <v>11297.21</v>
      </c>
      <c r="J563" s="13">
        <v>9037.77</v>
      </c>
      <c r="K563" s="13">
        <v>9046.06</v>
      </c>
    </row>
    <row r="564" spans="1:11" x14ac:dyDescent="0.3">
      <c r="A564" s="79" t="s">
        <v>1209</v>
      </c>
      <c r="B564" s="6" t="s">
        <v>1210</v>
      </c>
      <c r="C564" s="7" t="s">
        <v>1211</v>
      </c>
      <c r="D564" s="6" t="s">
        <v>23</v>
      </c>
      <c r="E564" s="6" t="s">
        <v>19</v>
      </c>
      <c r="F564" s="87">
        <v>4</v>
      </c>
      <c r="G564" s="14">
        <f>IF(ISNUMBER(J564),J564,K564)</f>
        <v>399.6</v>
      </c>
      <c r="H564" s="14">
        <f t="shared" si="45"/>
        <v>499.5</v>
      </c>
      <c r="I564" s="88">
        <f t="shared" si="46"/>
        <v>1998</v>
      </c>
      <c r="J564" s="13">
        <v>399.6</v>
      </c>
      <c r="K564" s="13">
        <v>386.87</v>
      </c>
    </row>
    <row r="565" spans="1:11" x14ac:dyDescent="0.3">
      <c r="A565" s="78" t="s">
        <v>1212</v>
      </c>
      <c r="B565" s="209" t="s">
        <v>1213</v>
      </c>
      <c r="C565" s="210"/>
      <c r="D565" s="210"/>
      <c r="E565" s="210"/>
      <c r="F565" s="210"/>
      <c r="G565" s="210"/>
      <c r="H565" s="211"/>
      <c r="I565" s="86">
        <f>SUM(I566:I580)</f>
        <v>87348.1</v>
      </c>
      <c r="J565" s="13" t="e">
        <v>#N/A</v>
      </c>
      <c r="K565" s="13"/>
    </row>
    <row r="566" spans="1:11" x14ac:dyDescent="0.3">
      <c r="A566" s="79" t="s">
        <v>1214</v>
      </c>
      <c r="B566" s="6">
        <v>96989</v>
      </c>
      <c r="C566" s="7" t="s">
        <v>1215</v>
      </c>
      <c r="D566" s="6" t="s">
        <v>13</v>
      </c>
      <c r="E566" s="6" t="s">
        <v>19</v>
      </c>
      <c r="F566" s="87">
        <v>1</v>
      </c>
      <c r="G566" s="14">
        <f t="shared" ref="G566:G580" si="49">IF(ISNUMBER(J566),J566,K566)</f>
        <v>137.79</v>
      </c>
      <c r="H566" s="14">
        <f t="shared" si="45"/>
        <v>172.24</v>
      </c>
      <c r="I566" s="88">
        <f t="shared" si="46"/>
        <v>172.24</v>
      </c>
      <c r="J566" s="13">
        <v>137.79</v>
      </c>
      <c r="K566" s="13">
        <v>133.49</v>
      </c>
    </row>
    <row r="567" spans="1:11" x14ac:dyDescent="0.3">
      <c r="A567" s="79" t="s">
        <v>1216</v>
      </c>
      <c r="B567" s="6" t="s">
        <v>1217</v>
      </c>
      <c r="C567" s="7" t="s">
        <v>1218</v>
      </c>
      <c r="D567" s="6" t="s">
        <v>23</v>
      </c>
      <c r="E567" s="6" t="s">
        <v>19</v>
      </c>
      <c r="F567" s="87">
        <v>1</v>
      </c>
      <c r="G567" s="14">
        <f t="shared" si="49"/>
        <v>457.49</v>
      </c>
      <c r="H567" s="14">
        <f t="shared" si="45"/>
        <v>571.86</v>
      </c>
      <c r="I567" s="88">
        <f t="shared" si="46"/>
        <v>571.86</v>
      </c>
      <c r="J567" s="13">
        <v>457.49</v>
      </c>
      <c r="K567" s="13">
        <v>417.78</v>
      </c>
    </row>
    <row r="568" spans="1:11" x14ac:dyDescent="0.3">
      <c r="A568" s="79" t="s">
        <v>1219</v>
      </c>
      <c r="B568" s="6" t="s">
        <v>1220</v>
      </c>
      <c r="C568" s="7" t="s">
        <v>1221</v>
      </c>
      <c r="D568" s="6" t="s">
        <v>23</v>
      </c>
      <c r="E568" s="6" t="s">
        <v>26</v>
      </c>
      <c r="F568" s="87">
        <v>154</v>
      </c>
      <c r="G568" s="14">
        <f t="shared" si="49"/>
        <v>14.54</v>
      </c>
      <c r="H568" s="14">
        <f t="shared" si="45"/>
        <v>18.18</v>
      </c>
      <c r="I568" s="88">
        <f t="shared" si="46"/>
        <v>2799.72</v>
      </c>
      <c r="J568" s="13" t="e">
        <v>#N/A</v>
      </c>
      <c r="K568" s="13">
        <v>14.54</v>
      </c>
    </row>
    <row r="569" spans="1:11" ht="26.4" x14ac:dyDescent="0.3">
      <c r="A569" s="79" t="s">
        <v>1222</v>
      </c>
      <c r="B569" s="6">
        <v>104753</v>
      </c>
      <c r="C569" s="7" t="s">
        <v>1223</v>
      </c>
      <c r="D569" s="6" t="s">
        <v>13</v>
      </c>
      <c r="E569" s="6" t="s">
        <v>19</v>
      </c>
      <c r="F569" s="87">
        <v>16</v>
      </c>
      <c r="G569" s="14">
        <f t="shared" si="49"/>
        <v>24.4</v>
      </c>
      <c r="H569" s="14">
        <f t="shared" si="45"/>
        <v>30.5</v>
      </c>
      <c r="I569" s="88">
        <f t="shared" si="46"/>
        <v>488</v>
      </c>
      <c r="J569" s="13">
        <v>24.4</v>
      </c>
      <c r="K569" s="13">
        <v>22.58</v>
      </c>
    </row>
    <row r="570" spans="1:11" ht="26.4" x14ac:dyDescent="0.3">
      <c r="A570" s="79" t="s">
        <v>1224</v>
      </c>
      <c r="B570" s="6">
        <v>101663</v>
      </c>
      <c r="C570" s="7" t="s">
        <v>1225</v>
      </c>
      <c r="D570" s="6" t="s">
        <v>13</v>
      </c>
      <c r="E570" s="6" t="s">
        <v>19</v>
      </c>
      <c r="F570" s="87">
        <v>4</v>
      </c>
      <c r="G570" s="14">
        <f t="shared" si="49"/>
        <v>26.62</v>
      </c>
      <c r="H570" s="14">
        <f t="shared" si="45"/>
        <v>33.28</v>
      </c>
      <c r="I570" s="88">
        <f t="shared" si="46"/>
        <v>133.12</v>
      </c>
      <c r="J570" s="13">
        <v>26.62</v>
      </c>
      <c r="K570" s="13">
        <v>29.2</v>
      </c>
    </row>
    <row r="571" spans="1:11" ht="26.4" x14ac:dyDescent="0.3">
      <c r="A571" s="79" t="s">
        <v>1226</v>
      </c>
      <c r="B571" s="6">
        <v>98463</v>
      </c>
      <c r="C571" s="7" t="s">
        <v>1227</v>
      </c>
      <c r="D571" s="6" t="s">
        <v>13</v>
      </c>
      <c r="E571" s="6" t="s">
        <v>19</v>
      </c>
      <c r="F571" s="87">
        <v>48</v>
      </c>
      <c r="G571" s="14">
        <f t="shared" si="49"/>
        <v>27.64</v>
      </c>
      <c r="H571" s="14">
        <f t="shared" si="45"/>
        <v>34.549999999999997</v>
      </c>
      <c r="I571" s="88">
        <f t="shared" si="46"/>
        <v>1658.4</v>
      </c>
      <c r="J571" s="13">
        <v>27.64</v>
      </c>
      <c r="K571" s="13">
        <v>26.62</v>
      </c>
    </row>
    <row r="572" spans="1:11" x14ac:dyDescent="0.3">
      <c r="A572" s="79" t="s">
        <v>1228</v>
      </c>
      <c r="B572" s="6" t="s">
        <v>1229</v>
      </c>
      <c r="C572" s="7" t="s">
        <v>1230</v>
      </c>
      <c r="D572" s="6" t="s">
        <v>23</v>
      </c>
      <c r="E572" s="6" t="s">
        <v>19</v>
      </c>
      <c r="F572" s="87">
        <v>1</v>
      </c>
      <c r="G572" s="14">
        <f t="shared" si="49"/>
        <v>345.65</v>
      </c>
      <c r="H572" s="14">
        <f t="shared" si="45"/>
        <v>432.06</v>
      </c>
      <c r="I572" s="88">
        <f t="shared" si="46"/>
        <v>432.06</v>
      </c>
      <c r="J572" s="13">
        <v>345.65</v>
      </c>
      <c r="K572" s="13">
        <v>341.36</v>
      </c>
    </row>
    <row r="573" spans="1:11" x14ac:dyDescent="0.3">
      <c r="A573" s="79" t="s">
        <v>1231</v>
      </c>
      <c r="B573" s="6">
        <v>93358</v>
      </c>
      <c r="C573" s="7" t="s">
        <v>1232</v>
      </c>
      <c r="D573" s="6" t="s">
        <v>13</v>
      </c>
      <c r="E573" s="6" t="s">
        <v>48</v>
      </c>
      <c r="F573" s="87">
        <v>43.95</v>
      </c>
      <c r="G573" s="14">
        <f t="shared" si="49"/>
        <v>95.22</v>
      </c>
      <c r="H573" s="14">
        <f t="shared" si="45"/>
        <v>119.03</v>
      </c>
      <c r="I573" s="88">
        <f t="shared" si="46"/>
        <v>5231.37</v>
      </c>
      <c r="J573" s="13">
        <v>95.22</v>
      </c>
      <c r="K573" s="13">
        <v>90.63</v>
      </c>
    </row>
    <row r="574" spans="1:11" x14ac:dyDescent="0.3">
      <c r="A574" s="79" t="s">
        <v>1233</v>
      </c>
      <c r="B574" s="6">
        <v>93382</v>
      </c>
      <c r="C574" s="7" t="s">
        <v>1234</v>
      </c>
      <c r="D574" s="6" t="s">
        <v>13</v>
      </c>
      <c r="E574" s="6" t="s">
        <v>48</v>
      </c>
      <c r="F574" s="87">
        <v>43.95</v>
      </c>
      <c r="G574" s="14">
        <f t="shared" si="49"/>
        <v>30.42</v>
      </c>
      <c r="H574" s="14">
        <f t="shared" si="45"/>
        <v>38.03</v>
      </c>
      <c r="I574" s="88">
        <f t="shared" si="46"/>
        <v>1671.42</v>
      </c>
      <c r="J574" s="13">
        <v>30.42</v>
      </c>
      <c r="K574" s="13">
        <v>28.87</v>
      </c>
    </row>
    <row r="575" spans="1:11" ht="26.4" x14ac:dyDescent="0.3">
      <c r="A575" s="79" t="s">
        <v>1235</v>
      </c>
      <c r="B575" s="6">
        <v>96985</v>
      </c>
      <c r="C575" s="7" t="s">
        <v>1236</v>
      </c>
      <c r="D575" s="6" t="s">
        <v>13</v>
      </c>
      <c r="E575" s="6" t="s">
        <v>19</v>
      </c>
      <c r="F575" s="87">
        <v>16</v>
      </c>
      <c r="G575" s="14">
        <f t="shared" si="49"/>
        <v>88.72</v>
      </c>
      <c r="H575" s="14">
        <f t="shared" si="45"/>
        <v>110.9</v>
      </c>
      <c r="I575" s="88">
        <f t="shared" si="46"/>
        <v>1774.4</v>
      </c>
      <c r="J575" s="13">
        <v>88.72</v>
      </c>
      <c r="K575" s="13">
        <v>95.2</v>
      </c>
    </row>
    <row r="576" spans="1:11" ht="26.4" x14ac:dyDescent="0.3">
      <c r="A576" s="79" t="s">
        <v>1237</v>
      </c>
      <c r="B576" s="6">
        <v>96973</v>
      </c>
      <c r="C576" s="7" t="s">
        <v>1238</v>
      </c>
      <c r="D576" s="6" t="s">
        <v>13</v>
      </c>
      <c r="E576" s="6" t="s">
        <v>26</v>
      </c>
      <c r="F576" s="87">
        <v>413.78</v>
      </c>
      <c r="G576" s="14">
        <f t="shared" si="49"/>
        <v>72.62</v>
      </c>
      <c r="H576" s="14">
        <f t="shared" si="45"/>
        <v>90.78</v>
      </c>
      <c r="I576" s="88">
        <f t="shared" si="46"/>
        <v>37562.949999999997</v>
      </c>
      <c r="J576" s="13">
        <v>72.62</v>
      </c>
      <c r="K576" s="13">
        <v>65.08</v>
      </c>
    </row>
    <row r="577" spans="1:11" x14ac:dyDescent="0.3">
      <c r="A577" s="79" t="s">
        <v>1239</v>
      </c>
      <c r="B577" s="6">
        <v>96977</v>
      </c>
      <c r="C577" s="7" t="s">
        <v>1240</v>
      </c>
      <c r="D577" s="6" t="s">
        <v>13</v>
      </c>
      <c r="E577" s="6" t="s">
        <v>26</v>
      </c>
      <c r="F577" s="87">
        <v>308</v>
      </c>
      <c r="G577" s="14">
        <f t="shared" si="49"/>
        <v>58.62</v>
      </c>
      <c r="H577" s="14">
        <f t="shared" si="45"/>
        <v>73.28</v>
      </c>
      <c r="I577" s="88">
        <f t="shared" si="46"/>
        <v>22570.240000000002</v>
      </c>
      <c r="J577" s="13">
        <v>58.62</v>
      </c>
      <c r="K577" s="13">
        <v>49.57</v>
      </c>
    </row>
    <row r="578" spans="1:11" ht="26.4" x14ac:dyDescent="0.3">
      <c r="A578" s="79" t="s">
        <v>1241</v>
      </c>
      <c r="B578" s="6">
        <v>98111</v>
      </c>
      <c r="C578" s="7" t="s">
        <v>1242</v>
      </c>
      <c r="D578" s="6" t="s">
        <v>13</v>
      </c>
      <c r="E578" s="6" t="s">
        <v>19</v>
      </c>
      <c r="F578" s="87">
        <v>16</v>
      </c>
      <c r="G578" s="14">
        <f t="shared" si="49"/>
        <v>46.23</v>
      </c>
      <c r="H578" s="14">
        <f t="shared" si="45"/>
        <v>57.79</v>
      </c>
      <c r="I578" s="88">
        <f t="shared" si="46"/>
        <v>924.64</v>
      </c>
      <c r="J578" s="13">
        <v>46.23</v>
      </c>
      <c r="K578" s="13">
        <v>45.14</v>
      </c>
    </row>
    <row r="579" spans="1:11" x14ac:dyDescent="0.3">
      <c r="A579" s="79" t="s">
        <v>1243</v>
      </c>
      <c r="B579" s="6" t="s">
        <v>1172</v>
      </c>
      <c r="C579" s="7" t="s">
        <v>1173</v>
      </c>
      <c r="D579" s="6" t="s">
        <v>23</v>
      </c>
      <c r="E579" s="6" t="s">
        <v>19</v>
      </c>
      <c r="F579" s="87">
        <v>340</v>
      </c>
      <c r="G579" s="14">
        <f t="shared" si="49"/>
        <v>19.309999999999999</v>
      </c>
      <c r="H579" s="14">
        <f t="shared" si="45"/>
        <v>24.14</v>
      </c>
      <c r="I579" s="88">
        <f t="shared" si="46"/>
        <v>8207.6</v>
      </c>
      <c r="J579" s="13">
        <v>19.309999999999999</v>
      </c>
      <c r="K579" s="13">
        <v>15.8</v>
      </c>
    </row>
    <row r="580" spans="1:11" x14ac:dyDescent="0.3">
      <c r="A580" s="79" t="s">
        <v>1244</v>
      </c>
      <c r="B580" s="6" t="s">
        <v>1245</v>
      </c>
      <c r="C580" s="7" t="s">
        <v>1246</v>
      </c>
      <c r="D580" s="6" t="s">
        <v>23</v>
      </c>
      <c r="E580" s="6" t="s">
        <v>19</v>
      </c>
      <c r="F580" s="87">
        <v>32</v>
      </c>
      <c r="G580" s="14">
        <f t="shared" si="49"/>
        <v>78.75</v>
      </c>
      <c r="H580" s="14">
        <f t="shared" si="45"/>
        <v>98.44</v>
      </c>
      <c r="I580" s="88">
        <f t="shared" si="46"/>
        <v>3150.08</v>
      </c>
      <c r="J580" s="13">
        <v>78.75</v>
      </c>
      <c r="K580" s="13">
        <v>68.88</v>
      </c>
    </row>
    <row r="581" spans="1:11" x14ac:dyDescent="0.3">
      <c r="A581" s="78" t="s">
        <v>1247</v>
      </c>
      <c r="B581" s="209" t="s">
        <v>1248</v>
      </c>
      <c r="C581" s="210"/>
      <c r="D581" s="210"/>
      <c r="E581" s="210"/>
      <c r="F581" s="210"/>
      <c r="G581" s="210"/>
      <c r="H581" s="211"/>
      <c r="I581" s="86">
        <f>SUM(I582:I590)</f>
        <v>170741.09</v>
      </c>
      <c r="J581" s="13" t="e">
        <v>#N/A</v>
      </c>
      <c r="K581" s="13"/>
    </row>
    <row r="582" spans="1:11" x14ac:dyDescent="0.3">
      <c r="A582" s="79" t="s">
        <v>1249</v>
      </c>
      <c r="B582" s="6" t="s">
        <v>1250</v>
      </c>
      <c r="C582" s="7" t="s">
        <v>1251</v>
      </c>
      <c r="D582" s="6" t="s">
        <v>23</v>
      </c>
      <c r="E582" s="6" t="s">
        <v>19</v>
      </c>
      <c r="F582" s="87">
        <v>1</v>
      </c>
      <c r="G582" s="14">
        <f t="shared" ref="G582:G590" si="50">IF(ISNUMBER(J582),J582,K582)</f>
        <v>4362.32</v>
      </c>
      <c r="H582" s="14">
        <f t="shared" si="45"/>
        <v>5452.9</v>
      </c>
      <c r="I582" s="88">
        <f t="shared" si="46"/>
        <v>5452.9</v>
      </c>
      <c r="J582" s="13">
        <v>4362.32</v>
      </c>
      <c r="K582" s="13">
        <v>4457.8500000000004</v>
      </c>
    </row>
    <row r="583" spans="1:11" ht="26.4" x14ac:dyDescent="0.3">
      <c r="A583" s="79" t="s">
        <v>1252</v>
      </c>
      <c r="B583" s="6" t="s">
        <v>1253</v>
      </c>
      <c r="C583" s="7" t="s">
        <v>1254</v>
      </c>
      <c r="D583" s="6" t="s">
        <v>23</v>
      </c>
      <c r="E583" s="6" t="s">
        <v>14</v>
      </c>
      <c r="F583" s="87">
        <v>64.63</v>
      </c>
      <c r="G583" s="14">
        <f t="shared" si="50"/>
        <v>821.01</v>
      </c>
      <c r="H583" s="14">
        <f t="shared" si="45"/>
        <v>1026.26</v>
      </c>
      <c r="I583" s="88">
        <f t="shared" si="46"/>
        <v>66327.179999999993</v>
      </c>
      <c r="J583" s="13">
        <v>821.01</v>
      </c>
      <c r="K583" s="13">
        <v>558.33000000000004</v>
      </c>
    </row>
    <row r="584" spans="1:11" x14ac:dyDescent="0.3">
      <c r="A584" s="79" t="s">
        <v>1255</v>
      </c>
      <c r="B584" s="6" t="s">
        <v>1256</v>
      </c>
      <c r="C584" s="7" t="s">
        <v>1257</v>
      </c>
      <c r="D584" s="6" t="s">
        <v>23</v>
      </c>
      <c r="E584" s="6" t="s">
        <v>14</v>
      </c>
      <c r="F584" s="87">
        <v>50</v>
      </c>
      <c r="G584" s="14">
        <f t="shared" si="50"/>
        <v>722.2</v>
      </c>
      <c r="H584" s="14">
        <f t="shared" si="45"/>
        <v>902.75</v>
      </c>
      <c r="I584" s="88">
        <f t="shared" si="46"/>
        <v>45137.5</v>
      </c>
      <c r="J584" s="13">
        <v>722.2</v>
      </c>
      <c r="K584" s="13">
        <v>466.03</v>
      </c>
    </row>
    <row r="585" spans="1:11" x14ac:dyDescent="0.3">
      <c r="A585" s="79" t="s">
        <v>1258</v>
      </c>
      <c r="B585" s="6" t="s">
        <v>1259</v>
      </c>
      <c r="C585" s="7" t="s">
        <v>1260</v>
      </c>
      <c r="D585" s="6" t="s">
        <v>23</v>
      </c>
      <c r="E585" s="6" t="s">
        <v>14</v>
      </c>
      <c r="F585" s="87">
        <v>51.58</v>
      </c>
      <c r="G585" s="14">
        <f t="shared" si="50"/>
        <v>250.94</v>
      </c>
      <c r="H585" s="14">
        <f t="shared" si="45"/>
        <v>313.68</v>
      </c>
      <c r="I585" s="88">
        <f t="shared" si="46"/>
        <v>16179.61</v>
      </c>
      <c r="J585" s="13">
        <v>250.94</v>
      </c>
      <c r="K585" s="13">
        <v>207.3</v>
      </c>
    </row>
    <row r="586" spans="1:11" ht="26.4" x14ac:dyDescent="0.3">
      <c r="A586" s="79" t="s">
        <v>1261</v>
      </c>
      <c r="B586" s="6">
        <v>101965</v>
      </c>
      <c r="C586" s="7" t="s">
        <v>1262</v>
      </c>
      <c r="D586" s="6" t="s">
        <v>13</v>
      </c>
      <c r="E586" s="6" t="s">
        <v>26</v>
      </c>
      <c r="F586" s="87">
        <v>144.94999999999999</v>
      </c>
      <c r="G586" s="14">
        <f t="shared" si="50"/>
        <v>105.25</v>
      </c>
      <c r="H586" s="14">
        <f t="shared" si="45"/>
        <v>131.56</v>
      </c>
      <c r="I586" s="88">
        <f t="shared" si="46"/>
        <v>19069.62</v>
      </c>
      <c r="J586" s="13">
        <v>105.25</v>
      </c>
      <c r="K586" s="13">
        <v>103.58</v>
      </c>
    </row>
    <row r="587" spans="1:11" ht="26.4" x14ac:dyDescent="0.3">
      <c r="A587" s="79" t="s">
        <v>1263</v>
      </c>
      <c r="B587" s="6">
        <v>100861</v>
      </c>
      <c r="C587" s="7" t="s">
        <v>1264</v>
      </c>
      <c r="D587" s="6" t="s">
        <v>13</v>
      </c>
      <c r="E587" s="6" t="s">
        <v>19</v>
      </c>
      <c r="F587" s="87">
        <v>223</v>
      </c>
      <c r="G587" s="14">
        <f t="shared" si="50"/>
        <v>38.29</v>
      </c>
      <c r="H587" s="14">
        <f t="shared" si="45"/>
        <v>47.86</v>
      </c>
      <c r="I587" s="88">
        <f t="shared" si="46"/>
        <v>10672.78</v>
      </c>
      <c r="J587" s="13">
        <v>38.29</v>
      </c>
      <c r="K587" s="13">
        <v>40.54</v>
      </c>
    </row>
    <row r="588" spans="1:11" x14ac:dyDescent="0.3">
      <c r="A588" s="79" t="s">
        <v>1265</v>
      </c>
      <c r="B588" s="6" t="s">
        <v>1266</v>
      </c>
      <c r="C588" s="7" t="s">
        <v>1267</v>
      </c>
      <c r="D588" s="6" t="s">
        <v>23</v>
      </c>
      <c r="E588" s="6" t="s">
        <v>26</v>
      </c>
      <c r="F588" s="87">
        <v>6.4</v>
      </c>
      <c r="G588" s="14">
        <f t="shared" si="50"/>
        <v>184.02</v>
      </c>
      <c r="H588" s="14">
        <f t="shared" si="45"/>
        <v>230.03</v>
      </c>
      <c r="I588" s="88">
        <f t="shared" si="46"/>
        <v>1472.19</v>
      </c>
      <c r="J588" s="13" t="e">
        <v>#N/A</v>
      </c>
      <c r="K588" s="13">
        <v>184.02</v>
      </c>
    </row>
    <row r="589" spans="1:11" x14ac:dyDescent="0.3">
      <c r="A589" s="79" t="s">
        <v>1268</v>
      </c>
      <c r="B589" s="6" t="s">
        <v>1269</v>
      </c>
      <c r="C589" s="7" t="s">
        <v>1270</v>
      </c>
      <c r="D589" s="6" t="s">
        <v>23</v>
      </c>
      <c r="E589" s="6" t="s">
        <v>14</v>
      </c>
      <c r="F589" s="87">
        <v>8.64</v>
      </c>
      <c r="G589" s="14">
        <f t="shared" si="50"/>
        <v>591.05999999999995</v>
      </c>
      <c r="H589" s="14">
        <f>ROUND(G589+(G589*$H$10),2)</f>
        <v>738.83</v>
      </c>
      <c r="I589" s="88">
        <f t="shared" si="46"/>
        <v>6383.49</v>
      </c>
      <c r="J589" s="13" t="e">
        <v>#N/A</v>
      </c>
      <c r="K589" s="13">
        <v>591.05999999999995</v>
      </c>
    </row>
    <row r="590" spans="1:11" x14ac:dyDescent="0.3">
      <c r="A590" s="79" t="s">
        <v>1271</v>
      </c>
      <c r="B590" s="6" t="s">
        <v>1272</v>
      </c>
      <c r="C590" s="7" t="s">
        <v>1273</v>
      </c>
      <c r="D590" s="6" t="s">
        <v>23</v>
      </c>
      <c r="E590" s="6" t="s">
        <v>26</v>
      </c>
      <c r="F590" s="87">
        <v>2</v>
      </c>
      <c r="G590" s="14">
        <f t="shared" si="50"/>
        <v>18.329999999999998</v>
      </c>
      <c r="H590" s="14">
        <f>ROUND(G590+(G590*$H$10),2)</f>
        <v>22.91</v>
      </c>
      <c r="I590" s="88">
        <f t="shared" si="46"/>
        <v>45.82</v>
      </c>
      <c r="J590" s="13" t="e">
        <v>#N/A</v>
      </c>
      <c r="K590" s="13">
        <v>18.329999999999998</v>
      </c>
    </row>
    <row r="591" spans="1:11" x14ac:dyDescent="0.3">
      <c r="A591" s="78" t="s">
        <v>1274</v>
      </c>
      <c r="B591" s="209" t="s">
        <v>1275</v>
      </c>
      <c r="C591" s="210"/>
      <c r="D591" s="210"/>
      <c r="E591" s="210"/>
      <c r="F591" s="210"/>
      <c r="G591" s="210"/>
      <c r="H591" s="211"/>
      <c r="I591" s="86">
        <f>SUM(I592:I593)</f>
        <v>5519.01</v>
      </c>
      <c r="J591" s="13" t="e">
        <v>#N/A</v>
      </c>
      <c r="K591" s="13"/>
    </row>
    <row r="592" spans="1:11" x14ac:dyDescent="0.3">
      <c r="A592" s="79" t="s">
        <v>1276</v>
      </c>
      <c r="B592" s="6">
        <v>99803</v>
      </c>
      <c r="C592" s="7" t="s">
        <v>1277</v>
      </c>
      <c r="D592" s="6" t="s">
        <v>13</v>
      </c>
      <c r="E592" s="6" t="s">
        <v>14</v>
      </c>
      <c r="F592" s="87">
        <v>1514.3</v>
      </c>
      <c r="G592" s="14">
        <f>IF(ISNUMBER(J592),J592,K592)</f>
        <v>2.33</v>
      </c>
      <c r="H592" s="14">
        <f>ROUND(G592+(G592*$H$10),2)</f>
        <v>2.91</v>
      </c>
      <c r="I592" s="88">
        <f t="shared" si="46"/>
        <v>4406.6099999999997</v>
      </c>
      <c r="J592" s="13">
        <v>2.33</v>
      </c>
      <c r="K592" s="13">
        <v>2.2200000000000002</v>
      </c>
    </row>
    <row r="593" spans="1:11" ht="26.4" x14ac:dyDescent="0.3">
      <c r="A593" s="79" t="s">
        <v>1278</v>
      </c>
      <c r="B593" s="6">
        <v>103689</v>
      </c>
      <c r="C593" s="7" t="s">
        <v>12</v>
      </c>
      <c r="D593" s="6" t="s">
        <v>13</v>
      </c>
      <c r="E593" s="6" t="s">
        <v>14</v>
      </c>
      <c r="F593" s="87">
        <v>2</v>
      </c>
      <c r="G593" s="14">
        <f>IF(ISNUMBER(J593),J593,K593)</f>
        <v>444.96</v>
      </c>
      <c r="H593" s="14">
        <f>ROUND(G593+(G593*$H$10),2)</f>
        <v>556.20000000000005</v>
      </c>
      <c r="I593" s="88">
        <f t="shared" si="46"/>
        <v>1112.4000000000001</v>
      </c>
      <c r="J593" s="13">
        <v>444.96</v>
      </c>
      <c r="K593" s="13">
        <v>440.76</v>
      </c>
    </row>
    <row r="594" spans="1:11" x14ac:dyDescent="0.3">
      <c r="A594" s="235" t="s">
        <v>1287</v>
      </c>
      <c r="B594" s="236"/>
      <c r="C594" s="236"/>
      <c r="D594" s="236"/>
      <c r="E594" s="236"/>
      <c r="F594" s="236"/>
      <c r="G594" s="236"/>
      <c r="H594" s="236"/>
      <c r="I594" s="89">
        <f>I591+I581+I565+I561+I532+I520+I456+I431+I417+I382+I338+I328+I257+I240+I218+I201+I194+I186+I136+I120+I79+I36+I21+I11</f>
        <v>5107689.2699999996</v>
      </c>
    </row>
    <row r="595" spans="1:11" x14ac:dyDescent="0.3">
      <c r="A595" s="80"/>
      <c r="B595" s="8"/>
      <c r="C595" s="8"/>
      <c r="D595" s="90"/>
      <c r="E595" s="90"/>
      <c r="F595" s="91"/>
      <c r="G595" s="91"/>
      <c r="H595" s="91"/>
      <c r="I595" s="92"/>
    </row>
    <row r="596" spans="1:11" x14ac:dyDescent="0.3">
      <c r="A596" s="238" t="s">
        <v>1288</v>
      </c>
      <c r="B596" s="239"/>
      <c r="C596" s="239"/>
      <c r="D596" s="239"/>
      <c r="E596" s="83"/>
      <c r="F596" s="12"/>
      <c r="G596" s="12"/>
      <c r="H596" s="12"/>
      <c r="I596" s="92"/>
    </row>
    <row r="597" spans="1:11" x14ac:dyDescent="0.3">
      <c r="A597" s="240" t="s">
        <v>1289</v>
      </c>
      <c r="B597" s="241"/>
      <c r="C597" s="241"/>
      <c r="D597" s="241"/>
      <c r="E597" s="83"/>
      <c r="F597" s="83"/>
      <c r="G597" s="83"/>
      <c r="H597" s="83"/>
      <c r="I597" s="92"/>
    </row>
    <row r="598" spans="1:11" x14ac:dyDescent="0.3">
      <c r="A598" s="242">
        <f ca="1">TODAY()</f>
        <v>45737</v>
      </c>
      <c r="B598" s="243"/>
      <c r="C598" s="243"/>
      <c r="D598" s="243"/>
      <c r="E598" s="83"/>
      <c r="F598" s="83"/>
      <c r="G598" s="83"/>
      <c r="H598" s="83"/>
      <c r="I598" s="92"/>
    </row>
    <row r="599" spans="1:11" x14ac:dyDescent="0.3">
      <c r="A599" s="17" t="s">
        <v>1290</v>
      </c>
      <c r="B599" s="9"/>
      <c r="C599" s="9"/>
      <c r="D599" s="93"/>
      <c r="E599" s="83"/>
      <c r="F599" s="244" t="s">
        <v>1291</v>
      </c>
      <c r="G599" s="244"/>
      <c r="H599" s="244"/>
      <c r="I599" s="92"/>
    </row>
    <row r="600" spans="1:11" x14ac:dyDescent="0.3">
      <c r="A600" s="18"/>
      <c r="B600" s="10"/>
      <c r="C600" s="10"/>
      <c r="D600" s="83"/>
      <c r="E600" s="83"/>
      <c r="F600" s="237" t="s">
        <v>1292</v>
      </c>
      <c r="G600" s="237"/>
      <c r="H600" s="237"/>
      <c r="I600" s="92"/>
    </row>
    <row r="601" spans="1:11" x14ac:dyDescent="0.3">
      <c r="A601" s="18"/>
      <c r="B601" s="10"/>
      <c r="C601" s="10"/>
      <c r="D601" s="12"/>
      <c r="E601" s="83"/>
      <c r="F601" s="237" t="s">
        <v>1293</v>
      </c>
      <c r="G601" s="237"/>
      <c r="H601" s="237"/>
      <c r="I601" s="92"/>
    </row>
    <row r="602" spans="1:11" x14ac:dyDescent="0.3">
      <c r="A602" s="18"/>
      <c r="B602" s="10"/>
      <c r="C602" s="10"/>
      <c r="D602" s="12"/>
      <c r="E602" s="83"/>
      <c r="F602" s="237" t="s">
        <v>1294</v>
      </c>
      <c r="G602" s="237"/>
      <c r="H602" s="237"/>
      <c r="I602" s="92"/>
    </row>
    <row r="603" spans="1:11" ht="15" thickBot="1" x14ac:dyDescent="0.35">
      <c r="A603" s="81"/>
      <c r="B603" s="82"/>
      <c r="C603" s="82"/>
      <c r="D603" s="94"/>
      <c r="E603" s="94"/>
      <c r="F603" s="94"/>
      <c r="G603" s="94"/>
      <c r="H603" s="94"/>
      <c r="I603" s="95"/>
    </row>
  </sheetData>
  <mergeCells count="100">
    <mergeCell ref="F601:H601"/>
    <mergeCell ref="F602:H602"/>
    <mergeCell ref="A596:D596"/>
    <mergeCell ref="A597:D597"/>
    <mergeCell ref="A598:D598"/>
    <mergeCell ref="F599:H599"/>
    <mergeCell ref="F600:H600"/>
    <mergeCell ref="B5:I5"/>
    <mergeCell ref="B6:I6"/>
    <mergeCell ref="A7:I7"/>
    <mergeCell ref="A8:I8"/>
    <mergeCell ref="A594:H594"/>
    <mergeCell ref="B520:H520"/>
    <mergeCell ref="B502:H502"/>
    <mergeCell ref="B499:H499"/>
    <mergeCell ref="B489:H489"/>
    <mergeCell ref="B478:H478"/>
    <mergeCell ref="B462:H462"/>
    <mergeCell ref="B457:H457"/>
    <mergeCell ref="B456:H456"/>
    <mergeCell ref="B452:H452"/>
    <mergeCell ref="B446:H446"/>
    <mergeCell ref="B438:H438"/>
    <mergeCell ref="A1:I3"/>
    <mergeCell ref="B9:G9"/>
    <mergeCell ref="B11:G11"/>
    <mergeCell ref="B581:H581"/>
    <mergeCell ref="B591:H591"/>
    <mergeCell ref="B565:H565"/>
    <mergeCell ref="B561:H561"/>
    <mergeCell ref="B558:H558"/>
    <mergeCell ref="B549:H549"/>
    <mergeCell ref="B545:H545"/>
    <mergeCell ref="B4:I4"/>
    <mergeCell ref="B537:H537"/>
    <mergeCell ref="B533:H533"/>
    <mergeCell ref="B532:H532"/>
    <mergeCell ref="B527:H527"/>
    <mergeCell ref="B521:H521"/>
    <mergeCell ref="B435:H435"/>
    <mergeCell ref="B432:H432"/>
    <mergeCell ref="B431:H431"/>
    <mergeCell ref="B417:H417"/>
    <mergeCell ref="B382:H382"/>
    <mergeCell ref="B378:H378"/>
    <mergeCell ref="B339:H339"/>
    <mergeCell ref="B338:H338"/>
    <mergeCell ref="B335:H335"/>
    <mergeCell ref="B329:H329"/>
    <mergeCell ref="B328:H328"/>
    <mergeCell ref="B326:H326"/>
    <mergeCell ref="B317:H317"/>
    <mergeCell ref="B258:H258"/>
    <mergeCell ref="B257:H257"/>
    <mergeCell ref="B254:H254"/>
    <mergeCell ref="B252:H252"/>
    <mergeCell ref="B251:H251"/>
    <mergeCell ref="B248:H248"/>
    <mergeCell ref="B241:H241"/>
    <mergeCell ref="B240:H240"/>
    <mergeCell ref="B230:H230"/>
    <mergeCell ref="B219:H219"/>
    <mergeCell ref="B218:H218"/>
    <mergeCell ref="B215:H215"/>
    <mergeCell ref="B202:H202"/>
    <mergeCell ref="B201:H201"/>
    <mergeCell ref="B194:H194"/>
    <mergeCell ref="B186:H186"/>
    <mergeCell ref="B178:H178"/>
    <mergeCell ref="B175:H175"/>
    <mergeCell ref="B157:H157"/>
    <mergeCell ref="B149:H149"/>
    <mergeCell ref="B145:H145"/>
    <mergeCell ref="B137:H137"/>
    <mergeCell ref="B136:H136"/>
    <mergeCell ref="B131:H131"/>
    <mergeCell ref="B129:H129"/>
    <mergeCell ref="B121:H121"/>
    <mergeCell ref="B120:H120"/>
    <mergeCell ref="B123:H123"/>
    <mergeCell ref="B115:H115"/>
    <mergeCell ref="B110:H110"/>
    <mergeCell ref="B100:H100"/>
    <mergeCell ref="B109:H109"/>
    <mergeCell ref="B107:H107"/>
    <mergeCell ref="B66:H66"/>
    <mergeCell ref="B46:H46"/>
    <mergeCell ref="B37:H37"/>
    <mergeCell ref="B36:H36"/>
    <mergeCell ref="B95:H95"/>
    <mergeCell ref="B93:H93"/>
    <mergeCell ref="B80:H80"/>
    <mergeCell ref="B79:H79"/>
    <mergeCell ref="B72:H72"/>
    <mergeCell ref="B86:H86"/>
    <mergeCell ref="B32:H32"/>
    <mergeCell ref="B28:H28"/>
    <mergeCell ref="B22:H22"/>
    <mergeCell ref="B21:H21"/>
    <mergeCell ref="B56:H56"/>
  </mergeCells>
  <conditionalFormatting sqref="A598">
    <cfRule type="expression" dxfId="1" priority="1" stopIfTrue="1">
      <formula>#REF!=""</formula>
    </cfRule>
  </conditionalFormatting>
  <pageMargins left="0.7" right="0.7" top="0.75" bottom="0.75" header="0.3" footer="0.3"/>
  <pageSetup paperSize="9" scale="75" fitToHeight="0" orientation="landscape" r:id="rId1"/>
  <drawing r:id="rId2"/>
  <legacyDrawing r:id="rId3"/>
  <oleObjects>
    <mc:AlternateContent xmlns:mc="http://schemas.openxmlformats.org/markup-compatibility/2006">
      <mc:Choice Requires="x14">
        <oleObject progId="PBrush" shapeId="1025" r:id="rId4">
          <objectPr defaultSize="0" autoPict="0" r:id="rId5">
            <anchor moveWithCells="1" sizeWithCells="1">
              <from>
                <xdr:col>0</xdr:col>
                <xdr:colOff>152400</xdr:colOff>
                <xdr:row>0</xdr:row>
                <xdr:rowOff>76200</xdr:rowOff>
              </from>
              <to>
                <xdr:col>1</xdr:col>
                <xdr:colOff>533400</xdr:colOff>
                <xdr:row>2</xdr:row>
                <xdr:rowOff>289560</xdr:rowOff>
              </to>
            </anchor>
          </objectPr>
        </oleObject>
      </mc:Choice>
      <mc:Fallback>
        <oleObject progId="PBrush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27614F-63A4-4F86-BADE-43F20C188F45}">
  <dimension ref="A1:AG74"/>
  <sheetViews>
    <sheetView view="pageBreakPreview" topLeftCell="R1" zoomScale="70" zoomScaleNormal="80" zoomScaleSheetLayoutView="70" workbookViewId="0">
      <selection activeCell="Z25" sqref="Z25"/>
    </sheetView>
  </sheetViews>
  <sheetFormatPr defaultRowHeight="13.2" x14ac:dyDescent="0.25"/>
  <cols>
    <col min="1" max="1" width="10.6640625" style="21" customWidth="1"/>
    <col min="2" max="2" width="61.5546875" style="21" customWidth="1"/>
    <col min="3" max="3" width="23" style="21" customWidth="1"/>
    <col min="4" max="4" width="18.33203125" style="21" customWidth="1"/>
    <col min="5" max="5" width="14" style="21" customWidth="1"/>
    <col min="6" max="6" width="14.109375" style="21" customWidth="1"/>
    <col min="7" max="7" width="13.88671875" style="21" customWidth="1"/>
    <col min="8" max="8" width="13.77734375" style="21" customWidth="1"/>
    <col min="9" max="9" width="15.109375" style="21" customWidth="1"/>
    <col min="10" max="10" width="13.88671875" style="21" customWidth="1"/>
    <col min="11" max="15" width="14" style="21" bestFit="1" customWidth="1"/>
    <col min="16" max="16" width="14.5546875" style="21" customWidth="1"/>
    <col min="17" max="21" width="14" style="21" bestFit="1" customWidth="1"/>
    <col min="22" max="22" width="13.88671875" style="21" customWidth="1"/>
    <col min="23" max="26" width="14" style="21" bestFit="1" customWidth="1"/>
    <col min="27" max="27" width="12.88671875" style="21" customWidth="1"/>
    <col min="28" max="28" width="11.5546875" style="21" customWidth="1"/>
    <col min="29" max="29" width="12.109375" style="21" customWidth="1"/>
    <col min="30" max="30" width="9.88671875" style="21" customWidth="1"/>
    <col min="31" max="31" width="10.21875" style="21" customWidth="1"/>
    <col min="32" max="32" width="10.5546875" style="21" customWidth="1"/>
    <col min="33" max="253" width="8.88671875" style="21"/>
    <col min="254" max="254" width="47.33203125" style="21" customWidth="1"/>
    <col min="255" max="255" width="15.5546875" style="21" customWidth="1"/>
    <col min="256" max="256" width="10.21875" style="21" bestFit="1" customWidth="1"/>
    <col min="257" max="257" width="12.44140625" style="21" customWidth="1"/>
    <col min="258" max="264" width="14" style="21" customWidth="1"/>
    <col min="265" max="265" width="11.6640625" style="21" customWidth="1"/>
    <col min="266" max="509" width="8.88671875" style="21"/>
    <col min="510" max="510" width="47.33203125" style="21" customWidth="1"/>
    <col min="511" max="511" width="15.5546875" style="21" customWidth="1"/>
    <col min="512" max="512" width="10.21875" style="21" bestFit="1" customWidth="1"/>
    <col min="513" max="513" width="12.44140625" style="21" customWidth="1"/>
    <col min="514" max="520" width="14" style="21" customWidth="1"/>
    <col min="521" max="521" width="11.6640625" style="21" customWidth="1"/>
    <col min="522" max="765" width="8.88671875" style="21"/>
    <col min="766" max="766" width="47.33203125" style="21" customWidth="1"/>
    <col min="767" max="767" width="15.5546875" style="21" customWidth="1"/>
    <col min="768" max="768" width="10.21875" style="21" bestFit="1" customWidth="1"/>
    <col min="769" max="769" width="12.44140625" style="21" customWidth="1"/>
    <col min="770" max="776" width="14" style="21" customWidth="1"/>
    <col min="777" max="777" width="11.6640625" style="21" customWidth="1"/>
    <col min="778" max="1021" width="8.88671875" style="21"/>
    <col min="1022" max="1022" width="47.33203125" style="21" customWidth="1"/>
    <col min="1023" max="1023" width="15.5546875" style="21" customWidth="1"/>
    <col min="1024" max="1024" width="10.21875" style="21" bestFit="1" customWidth="1"/>
    <col min="1025" max="1025" width="12.44140625" style="21" customWidth="1"/>
    <col min="1026" max="1032" width="14" style="21" customWidth="1"/>
    <col min="1033" max="1033" width="11.6640625" style="21" customWidth="1"/>
    <col min="1034" max="1277" width="8.88671875" style="21"/>
    <col min="1278" max="1278" width="47.33203125" style="21" customWidth="1"/>
    <col min="1279" max="1279" width="15.5546875" style="21" customWidth="1"/>
    <col min="1280" max="1280" width="10.21875" style="21" bestFit="1" customWidth="1"/>
    <col min="1281" max="1281" width="12.44140625" style="21" customWidth="1"/>
    <col min="1282" max="1288" width="14" style="21" customWidth="1"/>
    <col min="1289" max="1289" width="11.6640625" style="21" customWidth="1"/>
    <col min="1290" max="1533" width="8.88671875" style="21"/>
    <col min="1534" max="1534" width="47.33203125" style="21" customWidth="1"/>
    <col min="1535" max="1535" width="15.5546875" style="21" customWidth="1"/>
    <col min="1536" max="1536" width="10.21875" style="21" bestFit="1" customWidth="1"/>
    <col min="1537" max="1537" width="12.44140625" style="21" customWidth="1"/>
    <col min="1538" max="1544" width="14" style="21" customWidth="1"/>
    <col min="1545" max="1545" width="11.6640625" style="21" customWidth="1"/>
    <col min="1546" max="1789" width="8.88671875" style="21"/>
    <col min="1790" max="1790" width="47.33203125" style="21" customWidth="1"/>
    <col min="1791" max="1791" width="15.5546875" style="21" customWidth="1"/>
    <col min="1792" max="1792" width="10.21875" style="21" bestFit="1" customWidth="1"/>
    <col min="1793" max="1793" width="12.44140625" style="21" customWidth="1"/>
    <col min="1794" max="1800" width="14" style="21" customWidth="1"/>
    <col min="1801" max="1801" width="11.6640625" style="21" customWidth="1"/>
    <col min="1802" max="2045" width="8.88671875" style="21"/>
    <col min="2046" max="2046" width="47.33203125" style="21" customWidth="1"/>
    <col min="2047" max="2047" width="15.5546875" style="21" customWidth="1"/>
    <col min="2048" max="2048" width="10.21875" style="21" bestFit="1" customWidth="1"/>
    <col min="2049" max="2049" width="12.44140625" style="21" customWidth="1"/>
    <col min="2050" max="2056" width="14" style="21" customWidth="1"/>
    <col min="2057" max="2057" width="11.6640625" style="21" customWidth="1"/>
    <col min="2058" max="2301" width="8.88671875" style="21"/>
    <col min="2302" max="2302" width="47.33203125" style="21" customWidth="1"/>
    <col min="2303" max="2303" width="15.5546875" style="21" customWidth="1"/>
    <col min="2304" max="2304" width="10.21875" style="21" bestFit="1" customWidth="1"/>
    <col min="2305" max="2305" width="12.44140625" style="21" customWidth="1"/>
    <col min="2306" max="2312" width="14" style="21" customWidth="1"/>
    <col min="2313" max="2313" width="11.6640625" style="21" customWidth="1"/>
    <col min="2314" max="2557" width="8.88671875" style="21"/>
    <col min="2558" max="2558" width="47.33203125" style="21" customWidth="1"/>
    <col min="2559" max="2559" width="15.5546875" style="21" customWidth="1"/>
    <col min="2560" max="2560" width="10.21875" style="21" bestFit="1" customWidth="1"/>
    <col min="2561" max="2561" width="12.44140625" style="21" customWidth="1"/>
    <col min="2562" max="2568" width="14" style="21" customWidth="1"/>
    <col min="2569" max="2569" width="11.6640625" style="21" customWidth="1"/>
    <col min="2570" max="2813" width="8.88671875" style="21"/>
    <col min="2814" max="2814" width="47.33203125" style="21" customWidth="1"/>
    <col min="2815" max="2815" width="15.5546875" style="21" customWidth="1"/>
    <col min="2816" max="2816" width="10.21875" style="21" bestFit="1" customWidth="1"/>
    <col min="2817" max="2817" width="12.44140625" style="21" customWidth="1"/>
    <col min="2818" max="2824" width="14" style="21" customWidth="1"/>
    <col min="2825" max="2825" width="11.6640625" style="21" customWidth="1"/>
    <col min="2826" max="3069" width="8.88671875" style="21"/>
    <col min="3070" max="3070" width="47.33203125" style="21" customWidth="1"/>
    <col min="3071" max="3071" width="15.5546875" style="21" customWidth="1"/>
    <col min="3072" max="3072" width="10.21875" style="21" bestFit="1" customWidth="1"/>
    <col min="3073" max="3073" width="12.44140625" style="21" customWidth="1"/>
    <col min="3074" max="3080" width="14" style="21" customWidth="1"/>
    <col min="3081" max="3081" width="11.6640625" style="21" customWidth="1"/>
    <col min="3082" max="3325" width="8.88671875" style="21"/>
    <col min="3326" max="3326" width="47.33203125" style="21" customWidth="1"/>
    <col min="3327" max="3327" width="15.5546875" style="21" customWidth="1"/>
    <col min="3328" max="3328" width="10.21875" style="21" bestFit="1" customWidth="1"/>
    <col min="3329" max="3329" width="12.44140625" style="21" customWidth="1"/>
    <col min="3330" max="3336" width="14" style="21" customWidth="1"/>
    <col min="3337" max="3337" width="11.6640625" style="21" customWidth="1"/>
    <col min="3338" max="3581" width="8.88671875" style="21"/>
    <col min="3582" max="3582" width="47.33203125" style="21" customWidth="1"/>
    <col min="3583" max="3583" width="15.5546875" style="21" customWidth="1"/>
    <col min="3584" max="3584" width="10.21875" style="21" bestFit="1" customWidth="1"/>
    <col min="3585" max="3585" width="12.44140625" style="21" customWidth="1"/>
    <col min="3586" max="3592" width="14" style="21" customWidth="1"/>
    <col min="3593" max="3593" width="11.6640625" style="21" customWidth="1"/>
    <col min="3594" max="3837" width="8.88671875" style="21"/>
    <col min="3838" max="3838" width="47.33203125" style="21" customWidth="1"/>
    <col min="3839" max="3839" width="15.5546875" style="21" customWidth="1"/>
    <col min="3840" max="3840" width="10.21875" style="21" bestFit="1" customWidth="1"/>
    <col min="3841" max="3841" width="12.44140625" style="21" customWidth="1"/>
    <col min="3842" max="3848" width="14" style="21" customWidth="1"/>
    <col min="3849" max="3849" width="11.6640625" style="21" customWidth="1"/>
    <col min="3850" max="4093" width="8.88671875" style="21"/>
    <col min="4094" max="4094" width="47.33203125" style="21" customWidth="1"/>
    <col min="4095" max="4095" width="15.5546875" style="21" customWidth="1"/>
    <col min="4096" max="4096" width="10.21875" style="21" bestFit="1" customWidth="1"/>
    <col min="4097" max="4097" width="12.44140625" style="21" customWidth="1"/>
    <col min="4098" max="4104" width="14" style="21" customWidth="1"/>
    <col min="4105" max="4105" width="11.6640625" style="21" customWidth="1"/>
    <col min="4106" max="4349" width="8.88671875" style="21"/>
    <col min="4350" max="4350" width="47.33203125" style="21" customWidth="1"/>
    <col min="4351" max="4351" width="15.5546875" style="21" customWidth="1"/>
    <col min="4352" max="4352" width="10.21875" style="21" bestFit="1" customWidth="1"/>
    <col min="4353" max="4353" width="12.44140625" style="21" customWidth="1"/>
    <col min="4354" max="4360" width="14" style="21" customWidth="1"/>
    <col min="4361" max="4361" width="11.6640625" style="21" customWidth="1"/>
    <col min="4362" max="4605" width="8.88671875" style="21"/>
    <col min="4606" max="4606" width="47.33203125" style="21" customWidth="1"/>
    <col min="4607" max="4607" width="15.5546875" style="21" customWidth="1"/>
    <col min="4608" max="4608" width="10.21875" style="21" bestFit="1" customWidth="1"/>
    <col min="4609" max="4609" width="12.44140625" style="21" customWidth="1"/>
    <col min="4610" max="4616" width="14" style="21" customWidth="1"/>
    <col min="4617" max="4617" width="11.6640625" style="21" customWidth="1"/>
    <col min="4618" max="4861" width="8.88671875" style="21"/>
    <col min="4862" max="4862" width="47.33203125" style="21" customWidth="1"/>
    <col min="4863" max="4863" width="15.5546875" style="21" customWidth="1"/>
    <col min="4864" max="4864" width="10.21875" style="21" bestFit="1" customWidth="1"/>
    <col min="4865" max="4865" width="12.44140625" style="21" customWidth="1"/>
    <col min="4866" max="4872" width="14" style="21" customWidth="1"/>
    <col min="4873" max="4873" width="11.6640625" style="21" customWidth="1"/>
    <col min="4874" max="5117" width="8.88671875" style="21"/>
    <col min="5118" max="5118" width="47.33203125" style="21" customWidth="1"/>
    <col min="5119" max="5119" width="15.5546875" style="21" customWidth="1"/>
    <col min="5120" max="5120" width="10.21875" style="21" bestFit="1" customWidth="1"/>
    <col min="5121" max="5121" width="12.44140625" style="21" customWidth="1"/>
    <col min="5122" max="5128" width="14" style="21" customWidth="1"/>
    <col min="5129" max="5129" width="11.6640625" style="21" customWidth="1"/>
    <col min="5130" max="5373" width="8.88671875" style="21"/>
    <col min="5374" max="5374" width="47.33203125" style="21" customWidth="1"/>
    <col min="5375" max="5375" width="15.5546875" style="21" customWidth="1"/>
    <col min="5376" max="5376" width="10.21875" style="21" bestFit="1" customWidth="1"/>
    <col min="5377" max="5377" width="12.44140625" style="21" customWidth="1"/>
    <col min="5378" max="5384" width="14" style="21" customWidth="1"/>
    <col min="5385" max="5385" width="11.6640625" style="21" customWidth="1"/>
    <col min="5386" max="5629" width="8.88671875" style="21"/>
    <col min="5630" max="5630" width="47.33203125" style="21" customWidth="1"/>
    <col min="5631" max="5631" width="15.5546875" style="21" customWidth="1"/>
    <col min="5632" max="5632" width="10.21875" style="21" bestFit="1" customWidth="1"/>
    <col min="5633" max="5633" width="12.44140625" style="21" customWidth="1"/>
    <col min="5634" max="5640" width="14" style="21" customWidth="1"/>
    <col min="5641" max="5641" width="11.6640625" style="21" customWidth="1"/>
    <col min="5642" max="5885" width="8.88671875" style="21"/>
    <col min="5886" max="5886" width="47.33203125" style="21" customWidth="1"/>
    <col min="5887" max="5887" width="15.5546875" style="21" customWidth="1"/>
    <col min="5888" max="5888" width="10.21875" style="21" bestFit="1" customWidth="1"/>
    <col min="5889" max="5889" width="12.44140625" style="21" customWidth="1"/>
    <col min="5890" max="5896" width="14" style="21" customWidth="1"/>
    <col min="5897" max="5897" width="11.6640625" style="21" customWidth="1"/>
    <col min="5898" max="6141" width="8.88671875" style="21"/>
    <col min="6142" max="6142" width="47.33203125" style="21" customWidth="1"/>
    <col min="6143" max="6143" width="15.5546875" style="21" customWidth="1"/>
    <col min="6144" max="6144" width="10.21875" style="21" bestFit="1" customWidth="1"/>
    <col min="6145" max="6145" width="12.44140625" style="21" customWidth="1"/>
    <col min="6146" max="6152" width="14" style="21" customWidth="1"/>
    <col min="6153" max="6153" width="11.6640625" style="21" customWidth="1"/>
    <col min="6154" max="6397" width="8.88671875" style="21"/>
    <col min="6398" max="6398" width="47.33203125" style="21" customWidth="1"/>
    <col min="6399" max="6399" width="15.5546875" style="21" customWidth="1"/>
    <col min="6400" max="6400" width="10.21875" style="21" bestFit="1" customWidth="1"/>
    <col min="6401" max="6401" width="12.44140625" style="21" customWidth="1"/>
    <col min="6402" max="6408" width="14" style="21" customWidth="1"/>
    <col min="6409" max="6409" width="11.6640625" style="21" customWidth="1"/>
    <col min="6410" max="6653" width="8.88671875" style="21"/>
    <col min="6654" max="6654" width="47.33203125" style="21" customWidth="1"/>
    <col min="6655" max="6655" width="15.5546875" style="21" customWidth="1"/>
    <col min="6656" max="6656" width="10.21875" style="21" bestFit="1" customWidth="1"/>
    <col min="6657" max="6657" width="12.44140625" style="21" customWidth="1"/>
    <col min="6658" max="6664" width="14" style="21" customWidth="1"/>
    <col min="6665" max="6665" width="11.6640625" style="21" customWidth="1"/>
    <col min="6666" max="6909" width="8.88671875" style="21"/>
    <col min="6910" max="6910" width="47.33203125" style="21" customWidth="1"/>
    <col min="6911" max="6911" width="15.5546875" style="21" customWidth="1"/>
    <col min="6912" max="6912" width="10.21875" style="21" bestFit="1" customWidth="1"/>
    <col min="6913" max="6913" width="12.44140625" style="21" customWidth="1"/>
    <col min="6914" max="6920" width="14" style="21" customWidth="1"/>
    <col min="6921" max="6921" width="11.6640625" style="21" customWidth="1"/>
    <col min="6922" max="7165" width="8.88671875" style="21"/>
    <col min="7166" max="7166" width="47.33203125" style="21" customWidth="1"/>
    <col min="7167" max="7167" width="15.5546875" style="21" customWidth="1"/>
    <col min="7168" max="7168" width="10.21875" style="21" bestFit="1" customWidth="1"/>
    <col min="7169" max="7169" width="12.44140625" style="21" customWidth="1"/>
    <col min="7170" max="7176" width="14" style="21" customWidth="1"/>
    <col min="7177" max="7177" width="11.6640625" style="21" customWidth="1"/>
    <col min="7178" max="7421" width="8.88671875" style="21"/>
    <col min="7422" max="7422" width="47.33203125" style="21" customWidth="1"/>
    <col min="7423" max="7423" width="15.5546875" style="21" customWidth="1"/>
    <col min="7424" max="7424" width="10.21875" style="21" bestFit="1" customWidth="1"/>
    <col min="7425" max="7425" width="12.44140625" style="21" customWidth="1"/>
    <col min="7426" max="7432" width="14" style="21" customWidth="1"/>
    <col min="7433" max="7433" width="11.6640625" style="21" customWidth="1"/>
    <col min="7434" max="7677" width="8.88671875" style="21"/>
    <col min="7678" max="7678" width="47.33203125" style="21" customWidth="1"/>
    <col min="7679" max="7679" width="15.5546875" style="21" customWidth="1"/>
    <col min="7680" max="7680" width="10.21875" style="21" bestFit="1" customWidth="1"/>
    <col min="7681" max="7681" width="12.44140625" style="21" customWidth="1"/>
    <col min="7682" max="7688" width="14" style="21" customWidth="1"/>
    <col min="7689" max="7689" width="11.6640625" style="21" customWidth="1"/>
    <col min="7690" max="7933" width="8.88671875" style="21"/>
    <col min="7934" max="7934" width="47.33203125" style="21" customWidth="1"/>
    <col min="7935" max="7935" width="15.5546875" style="21" customWidth="1"/>
    <col min="7936" max="7936" width="10.21875" style="21" bestFit="1" customWidth="1"/>
    <col min="7937" max="7937" width="12.44140625" style="21" customWidth="1"/>
    <col min="7938" max="7944" width="14" style="21" customWidth="1"/>
    <col min="7945" max="7945" width="11.6640625" style="21" customWidth="1"/>
    <col min="7946" max="8189" width="8.88671875" style="21"/>
    <col min="8190" max="8190" width="47.33203125" style="21" customWidth="1"/>
    <col min="8191" max="8191" width="15.5546875" style="21" customWidth="1"/>
    <col min="8192" max="8192" width="10.21875" style="21" bestFit="1" customWidth="1"/>
    <col min="8193" max="8193" width="12.44140625" style="21" customWidth="1"/>
    <col min="8194" max="8200" width="14" style="21" customWidth="1"/>
    <col min="8201" max="8201" width="11.6640625" style="21" customWidth="1"/>
    <col min="8202" max="8445" width="8.88671875" style="21"/>
    <col min="8446" max="8446" width="47.33203125" style="21" customWidth="1"/>
    <col min="8447" max="8447" width="15.5546875" style="21" customWidth="1"/>
    <col min="8448" max="8448" width="10.21875" style="21" bestFit="1" customWidth="1"/>
    <col min="8449" max="8449" width="12.44140625" style="21" customWidth="1"/>
    <col min="8450" max="8456" width="14" style="21" customWidth="1"/>
    <col min="8457" max="8457" width="11.6640625" style="21" customWidth="1"/>
    <col min="8458" max="8701" width="8.88671875" style="21"/>
    <col min="8702" max="8702" width="47.33203125" style="21" customWidth="1"/>
    <col min="8703" max="8703" width="15.5546875" style="21" customWidth="1"/>
    <col min="8704" max="8704" width="10.21875" style="21" bestFit="1" customWidth="1"/>
    <col min="8705" max="8705" width="12.44140625" style="21" customWidth="1"/>
    <col min="8706" max="8712" width="14" style="21" customWidth="1"/>
    <col min="8713" max="8713" width="11.6640625" style="21" customWidth="1"/>
    <col min="8714" max="8957" width="8.88671875" style="21"/>
    <col min="8958" max="8958" width="47.33203125" style="21" customWidth="1"/>
    <col min="8959" max="8959" width="15.5546875" style="21" customWidth="1"/>
    <col min="8960" max="8960" width="10.21875" style="21" bestFit="1" customWidth="1"/>
    <col min="8961" max="8961" width="12.44140625" style="21" customWidth="1"/>
    <col min="8962" max="8968" width="14" style="21" customWidth="1"/>
    <col min="8969" max="8969" width="11.6640625" style="21" customWidth="1"/>
    <col min="8970" max="9213" width="8.88671875" style="21"/>
    <col min="9214" max="9214" width="47.33203125" style="21" customWidth="1"/>
    <col min="9215" max="9215" width="15.5546875" style="21" customWidth="1"/>
    <col min="9216" max="9216" width="10.21875" style="21" bestFit="1" customWidth="1"/>
    <col min="9217" max="9217" width="12.44140625" style="21" customWidth="1"/>
    <col min="9218" max="9224" width="14" style="21" customWidth="1"/>
    <col min="9225" max="9225" width="11.6640625" style="21" customWidth="1"/>
    <col min="9226" max="9469" width="8.88671875" style="21"/>
    <col min="9470" max="9470" width="47.33203125" style="21" customWidth="1"/>
    <col min="9471" max="9471" width="15.5546875" style="21" customWidth="1"/>
    <col min="9472" max="9472" width="10.21875" style="21" bestFit="1" customWidth="1"/>
    <col min="9473" max="9473" width="12.44140625" style="21" customWidth="1"/>
    <col min="9474" max="9480" width="14" style="21" customWidth="1"/>
    <col min="9481" max="9481" width="11.6640625" style="21" customWidth="1"/>
    <col min="9482" max="9725" width="8.88671875" style="21"/>
    <col min="9726" max="9726" width="47.33203125" style="21" customWidth="1"/>
    <col min="9727" max="9727" width="15.5546875" style="21" customWidth="1"/>
    <col min="9728" max="9728" width="10.21875" style="21" bestFit="1" customWidth="1"/>
    <col min="9729" max="9729" width="12.44140625" style="21" customWidth="1"/>
    <col min="9730" max="9736" width="14" style="21" customWidth="1"/>
    <col min="9737" max="9737" width="11.6640625" style="21" customWidth="1"/>
    <col min="9738" max="9981" width="8.88671875" style="21"/>
    <col min="9982" max="9982" width="47.33203125" style="21" customWidth="1"/>
    <col min="9983" max="9983" width="15.5546875" style="21" customWidth="1"/>
    <col min="9984" max="9984" width="10.21875" style="21" bestFit="1" customWidth="1"/>
    <col min="9985" max="9985" width="12.44140625" style="21" customWidth="1"/>
    <col min="9986" max="9992" width="14" style="21" customWidth="1"/>
    <col min="9993" max="9993" width="11.6640625" style="21" customWidth="1"/>
    <col min="9994" max="10237" width="8.88671875" style="21"/>
    <col min="10238" max="10238" width="47.33203125" style="21" customWidth="1"/>
    <col min="10239" max="10239" width="15.5546875" style="21" customWidth="1"/>
    <col min="10240" max="10240" width="10.21875" style="21" bestFit="1" customWidth="1"/>
    <col min="10241" max="10241" width="12.44140625" style="21" customWidth="1"/>
    <col min="10242" max="10248" width="14" style="21" customWidth="1"/>
    <col min="10249" max="10249" width="11.6640625" style="21" customWidth="1"/>
    <col min="10250" max="10493" width="8.88671875" style="21"/>
    <col min="10494" max="10494" width="47.33203125" style="21" customWidth="1"/>
    <col min="10495" max="10495" width="15.5546875" style="21" customWidth="1"/>
    <col min="10496" max="10496" width="10.21875" style="21" bestFit="1" customWidth="1"/>
    <col min="10497" max="10497" width="12.44140625" style="21" customWidth="1"/>
    <col min="10498" max="10504" width="14" style="21" customWidth="1"/>
    <col min="10505" max="10505" width="11.6640625" style="21" customWidth="1"/>
    <col min="10506" max="10749" width="8.88671875" style="21"/>
    <col min="10750" max="10750" width="47.33203125" style="21" customWidth="1"/>
    <col min="10751" max="10751" width="15.5546875" style="21" customWidth="1"/>
    <col min="10752" max="10752" width="10.21875" style="21" bestFit="1" customWidth="1"/>
    <col min="10753" max="10753" width="12.44140625" style="21" customWidth="1"/>
    <col min="10754" max="10760" width="14" style="21" customWidth="1"/>
    <col min="10761" max="10761" width="11.6640625" style="21" customWidth="1"/>
    <col min="10762" max="11005" width="8.88671875" style="21"/>
    <col min="11006" max="11006" width="47.33203125" style="21" customWidth="1"/>
    <col min="11007" max="11007" width="15.5546875" style="21" customWidth="1"/>
    <col min="11008" max="11008" width="10.21875" style="21" bestFit="1" customWidth="1"/>
    <col min="11009" max="11009" width="12.44140625" style="21" customWidth="1"/>
    <col min="11010" max="11016" width="14" style="21" customWidth="1"/>
    <col min="11017" max="11017" width="11.6640625" style="21" customWidth="1"/>
    <col min="11018" max="11261" width="8.88671875" style="21"/>
    <col min="11262" max="11262" width="47.33203125" style="21" customWidth="1"/>
    <col min="11263" max="11263" width="15.5546875" style="21" customWidth="1"/>
    <col min="11264" max="11264" width="10.21875" style="21" bestFit="1" customWidth="1"/>
    <col min="11265" max="11265" width="12.44140625" style="21" customWidth="1"/>
    <col min="11266" max="11272" width="14" style="21" customWidth="1"/>
    <col min="11273" max="11273" width="11.6640625" style="21" customWidth="1"/>
    <col min="11274" max="11517" width="8.88671875" style="21"/>
    <col min="11518" max="11518" width="47.33203125" style="21" customWidth="1"/>
    <col min="11519" max="11519" width="15.5546875" style="21" customWidth="1"/>
    <col min="11520" max="11520" width="10.21875" style="21" bestFit="1" customWidth="1"/>
    <col min="11521" max="11521" width="12.44140625" style="21" customWidth="1"/>
    <col min="11522" max="11528" width="14" style="21" customWidth="1"/>
    <col min="11529" max="11529" width="11.6640625" style="21" customWidth="1"/>
    <col min="11530" max="11773" width="8.88671875" style="21"/>
    <col min="11774" max="11774" width="47.33203125" style="21" customWidth="1"/>
    <col min="11775" max="11775" width="15.5546875" style="21" customWidth="1"/>
    <col min="11776" max="11776" width="10.21875" style="21" bestFit="1" customWidth="1"/>
    <col min="11777" max="11777" width="12.44140625" style="21" customWidth="1"/>
    <col min="11778" max="11784" width="14" style="21" customWidth="1"/>
    <col min="11785" max="11785" width="11.6640625" style="21" customWidth="1"/>
    <col min="11786" max="12029" width="8.88671875" style="21"/>
    <col min="12030" max="12030" width="47.33203125" style="21" customWidth="1"/>
    <col min="12031" max="12031" width="15.5546875" style="21" customWidth="1"/>
    <col min="12032" max="12032" width="10.21875" style="21" bestFit="1" customWidth="1"/>
    <col min="12033" max="12033" width="12.44140625" style="21" customWidth="1"/>
    <col min="12034" max="12040" width="14" style="21" customWidth="1"/>
    <col min="12041" max="12041" width="11.6640625" style="21" customWidth="1"/>
    <col min="12042" max="12285" width="8.88671875" style="21"/>
    <col min="12286" max="12286" width="47.33203125" style="21" customWidth="1"/>
    <col min="12287" max="12287" width="15.5546875" style="21" customWidth="1"/>
    <col min="12288" max="12288" width="10.21875" style="21" bestFit="1" customWidth="1"/>
    <col min="12289" max="12289" width="12.44140625" style="21" customWidth="1"/>
    <col min="12290" max="12296" width="14" style="21" customWidth="1"/>
    <col min="12297" max="12297" width="11.6640625" style="21" customWidth="1"/>
    <col min="12298" max="12541" width="8.88671875" style="21"/>
    <col min="12542" max="12542" width="47.33203125" style="21" customWidth="1"/>
    <col min="12543" max="12543" width="15.5546875" style="21" customWidth="1"/>
    <col min="12544" max="12544" width="10.21875" style="21" bestFit="1" customWidth="1"/>
    <col min="12545" max="12545" width="12.44140625" style="21" customWidth="1"/>
    <col min="12546" max="12552" width="14" style="21" customWidth="1"/>
    <col min="12553" max="12553" width="11.6640625" style="21" customWidth="1"/>
    <col min="12554" max="12797" width="8.88671875" style="21"/>
    <col min="12798" max="12798" width="47.33203125" style="21" customWidth="1"/>
    <col min="12799" max="12799" width="15.5546875" style="21" customWidth="1"/>
    <col min="12800" max="12800" width="10.21875" style="21" bestFit="1" customWidth="1"/>
    <col min="12801" max="12801" width="12.44140625" style="21" customWidth="1"/>
    <col min="12802" max="12808" width="14" style="21" customWidth="1"/>
    <col min="12809" max="12809" width="11.6640625" style="21" customWidth="1"/>
    <col min="12810" max="13053" width="8.88671875" style="21"/>
    <col min="13054" max="13054" width="47.33203125" style="21" customWidth="1"/>
    <col min="13055" max="13055" width="15.5546875" style="21" customWidth="1"/>
    <col min="13056" max="13056" width="10.21875" style="21" bestFit="1" customWidth="1"/>
    <col min="13057" max="13057" width="12.44140625" style="21" customWidth="1"/>
    <col min="13058" max="13064" width="14" style="21" customWidth="1"/>
    <col min="13065" max="13065" width="11.6640625" style="21" customWidth="1"/>
    <col min="13066" max="13309" width="8.88671875" style="21"/>
    <col min="13310" max="13310" width="47.33203125" style="21" customWidth="1"/>
    <col min="13311" max="13311" width="15.5546875" style="21" customWidth="1"/>
    <col min="13312" max="13312" width="10.21875" style="21" bestFit="1" customWidth="1"/>
    <col min="13313" max="13313" width="12.44140625" style="21" customWidth="1"/>
    <col min="13314" max="13320" width="14" style="21" customWidth="1"/>
    <col min="13321" max="13321" width="11.6640625" style="21" customWidth="1"/>
    <col min="13322" max="13565" width="8.88671875" style="21"/>
    <col min="13566" max="13566" width="47.33203125" style="21" customWidth="1"/>
    <col min="13567" max="13567" width="15.5546875" style="21" customWidth="1"/>
    <col min="13568" max="13568" width="10.21875" style="21" bestFit="1" customWidth="1"/>
    <col min="13569" max="13569" width="12.44140625" style="21" customWidth="1"/>
    <col min="13570" max="13576" width="14" style="21" customWidth="1"/>
    <col min="13577" max="13577" width="11.6640625" style="21" customWidth="1"/>
    <col min="13578" max="13821" width="8.88671875" style="21"/>
    <col min="13822" max="13822" width="47.33203125" style="21" customWidth="1"/>
    <col min="13823" max="13823" width="15.5546875" style="21" customWidth="1"/>
    <col min="13824" max="13824" width="10.21875" style="21" bestFit="1" customWidth="1"/>
    <col min="13825" max="13825" width="12.44140625" style="21" customWidth="1"/>
    <col min="13826" max="13832" width="14" style="21" customWidth="1"/>
    <col min="13833" max="13833" width="11.6640625" style="21" customWidth="1"/>
    <col min="13834" max="14077" width="8.88671875" style="21"/>
    <col min="14078" max="14078" width="47.33203125" style="21" customWidth="1"/>
    <col min="14079" max="14079" width="15.5546875" style="21" customWidth="1"/>
    <col min="14080" max="14080" width="10.21875" style="21" bestFit="1" customWidth="1"/>
    <col min="14081" max="14081" width="12.44140625" style="21" customWidth="1"/>
    <col min="14082" max="14088" width="14" style="21" customWidth="1"/>
    <col min="14089" max="14089" width="11.6640625" style="21" customWidth="1"/>
    <col min="14090" max="14333" width="8.88671875" style="21"/>
    <col min="14334" max="14334" width="47.33203125" style="21" customWidth="1"/>
    <col min="14335" max="14335" width="15.5546875" style="21" customWidth="1"/>
    <col min="14336" max="14336" width="10.21875" style="21" bestFit="1" customWidth="1"/>
    <col min="14337" max="14337" width="12.44140625" style="21" customWidth="1"/>
    <col min="14338" max="14344" width="14" style="21" customWidth="1"/>
    <col min="14345" max="14345" width="11.6640625" style="21" customWidth="1"/>
    <col min="14346" max="14589" width="8.88671875" style="21"/>
    <col min="14590" max="14590" width="47.33203125" style="21" customWidth="1"/>
    <col min="14591" max="14591" width="15.5546875" style="21" customWidth="1"/>
    <col min="14592" max="14592" width="10.21875" style="21" bestFit="1" customWidth="1"/>
    <col min="14593" max="14593" width="12.44140625" style="21" customWidth="1"/>
    <col min="14594" max="14600" width="14" style="21" customWidth="1"/>
    <col min="14601" max="14601" width="11.6640625" style="21" customWidth="1"/>
    <col min="14602" max="14845" width="8.88671875" style="21"/>
    <col min="14846" max="14846" width="47.33203125" style="21" customWidth="1"/>
    <col min="14847" max="14847" width="15.5546875" style="21" customWidth="1"/>
    <col min="14848" max="14848" width="10.21875" style="21" bestFit="1" customWidth="1"/>
    <col min="14849" max="14849" width="12.44140625" style="21" customWidth="1"/>
    <col min="14850" max="14856" width="14" style="21" customWidth="1"/>
    <col min="14857" max="14857" width="11.6640625" style="21" customWidth="1"/>
    <col min="14858" max="15101" width="8.88671875" style="21"/>
    <col min="15102" max="15102" width="47.33203125" style="21" customWidth="1"/>
    <col min="15103" max="15103" width="15.5546875" style="21" customWidth="1"/>
    <col min="15104" max="15104" width="10.21875" style="21" bestFit="1" customWidth="1"/>
    <col min="15105" max="15105" width="12.44140625" style="21" customWidth="1"/>
    <col min="15106" max="15112" width="14" style="21" customWidth="1"/>
    <col min="15113" max="15113" width="11.6640625" style="21" customWidth="1"/>
    <col min="15114" max="15357" width="8.88671875" style="21"/>
    <col min="15358" max="15358" width="47.33203125" style="21" customWidth="1"/>
    <col min="15359" max="15359" width="15.5546875" style="21" customWidth="1"/>
    <col min="15360" max="15360" width="10.21875" style="21" bestFit="1" customWidth="1"/>
    <col min="15361" max="15361" width="12.44140625" style="21" customWidth="1"/>
    <col min="15362" max="15368" width="14" style="21" customWidth="1"/>
    <col min="15369" max="15369" width="11.6640625" style="21" customWidth="1"/>
    <col min="15370" max="15613" width="8.88671875" style="21"/>
    <col min="15614" max="15614" width="47.33203125" style="21" customWidth="1"/>
    <col min="15615" max="15615" width="15.5546875" style="21" customWidth="1"/>
    <col min="15616" max="15616" width="10.21875" style="21" bestFit="1" customWidth="1"/>
    <col min="15617" max="15617" width="12.44140625" style="21" customWidth="1"/>
    <col min="15618" max="15624" width="14" style="21" customWidth="1"/>
    <col min="15625" max="15625" width="11.6640625" style="21" customWidth="1"/>
    <col min="15626" max="15869" width="8.88671875" style="21"/>
    <col min="15870" max="15870" width="47.33203125" style="21" customWidth="1"/>
    <col min="15871" max="15871" width="15.5546875" style="21" customWidth="1"/>
    <col min="15872" max="15872" width="10.21875" style="21" bestFit="1" customWidth="1"/>
    <col min="15873" max="15873" width="12.44140625" style="21" customWidth="1"/>
    <col min="15874" max="15880" width="14" style="21" customWidth="1"/>
    <col min="15881" max="15881" width="11.6640625" style="21" customWidth="1"/>
    <col min="15882" max="16125" width="8.88671875" style="21"/>
    <col min="16126" max="16126" width="47.33203125" style="21" customWidth="1"/>
    <col min="16127" max="16127" width="15.5546875" style="21" customWidth="1"/>
    <col min="16128" max="16128" width="10.21875" style="21" bestFit="1" customWidth="1"/>
    <col min="16129" max="16129" width="12.44140625" style="21" customWidth="1"/>
    <col min="16130" max="16136" width="14" style="21" customWidth="1"/>
    <col min="16137" max="16137" width="11.6640625" style="21" customWidth="1"/>
    <col min="16138" max="16384" width="8.88671875" style="21"/>
  </cols>
  <sheetData>
    <row r="1" spans="1:33" s="26" customFormat="1" ht="38.4" customHeight="1" x14ac:dyDescent="0.25">
      <c r="A1" s="44"/>
      <c r="B1" s="45"/>
      <c r="C1" s="45"/>
      <c r="D1" s="183"/>
      <c r="E1" s="249" t="s">
        <v>1296</v>
      </c>
      <c r="F1" s="250"/>
      <c r="G1" s="250"/>
      <c r="H1" s="250"/>
      <c r="I1" s="250"/>
      <c r="J1" s="250"/>
      <c r="K1" s="250"/>
      <c r="L1" s="250"/>
      <c r="M1" s="250"/>
      <c r="N1" s="250"/>
      <c r="O1" s="250"/>
      <c r="P1" s="251"/>
      <c r="Q1" s="249" t="s">
        <v>1296</v>
      </c>
      <c r="R1" s="250"/>
      <c r="S1" s="250"/>
      <c r="T1" s="250"/>
      <c r="U1" s="250"/>
      <c r="V1" s="250"/>
      <c r="W1" s="250"/>
      <c r="X1" s="250"/>
      <c r="Y1" s="250"/>
      <c r="Z1" s="250"/>
      <c r="AA1" s="250"/>
      <c r="AB1" s="251"/>
      <c r="AC1" s="22"/>
      <c r="AD1" s="22"/>
      <c r="AE1" s="22"/>
      <c r="AF1" s="23"/>
    </row>
    <row r="2" spans="1:33" s="26" customFormat="1" ht="34.200000000000003" customHeight="1" thickBot="1" x14ac:dyDescent="0.3">
      <c r="A2" s="46"/>
      <c r="B2" s="47"/>
      <c r="C2" s="47"/>
      <c r="D2" s="184"/>
      <c r="E2" s="252"/>
      <c r="F2" s="253"/>
      <c r="G2" s="253"/>
      <c r="H2" s="253"/>
      <c r="I2" s="253"/>
      <c r="J2" s="253"/>
      <c r="K2" s="253"/>
      <c r="L2" s="253"/>
      <c r="M2" s="253"/>
      <c r="N2" s="253"/>
      <c r="O2" s="253"/>
      <c r="P2" s="254"/>
      <c r="Q2" s="252"/>
      <c r="R2" s="253"/>
      <c r="S2" s="253"/>
      <c r="T2" s="253"/>
      <c r="U2" s="253"/>
      <c r="V2" s="253"/>
      <c r="W2" s="253"/>
      <c r="X2" s="253"/>
      <c r="Y2" s="253"/>
      <c r="Z2" s="253"/>
      <c r="AA2" s="253"/>
      <c r="AB2" s="254"/>
      <c r="AC2" s="24"/>
      <c r="AD2" s="24"/>
      <c r="AE2" s="24"/>
      <c r="AF2" s="25"/>
    </row>
    <row r="3" spans="1:33" s="26" customFormat="1" x14ac:dyDescent="0.25">
      <c r="A3" s="51" t="s">
        <v>1297</v>
      </c>
      <c r="B3" s="52"/>
      <c r="C3" s="53"/>
      <c r="D3" s="54"/>
      <c r="E3" s="65"/>
      <c r="F3" s="52"/>
      <c r="G3" s="52"/>
      <c r="H3" s="52"/>
      <c r="P3" s="55"/>
      <c r="Q3" s="64"/>
      <c r="AB3" s="55"/>
    </row>
    <row r="4" spans="1:33" s="26" customFormat="1" x14ac:dyDescent="0.25">
      <c r="A4" s="51" t="s">
        <v>1298</v>
      </c>
      <c r="B4" s="56"/>
      <c r="C4" s="53"/>
      <c r="D4" s="54"/>
      <c r="E4" s="65"/>
      <c r="F4" s="52"/>
      <c r="G4" s="52"/>
      <c r="H4" s="54"/>
      <c r="P4" s="55"/>
      <c r="Q4" s="64"/>
      <c r="AB4" s="55"/>
    </row>
    <row r="5" spans="1:33" s="26" customFormat="1" x14ac:dyDescent="0.25">
      <c r="A5" s="51" t="s">
        <v>1299</v>
      </c>
      <c r="B5" s="52"/>
      <c r="C5" s="53"/>
      <c r="D5" s="54"/>
      <c r="E5" s="66"/>
      <c r="F5" s="57"/>
      <c r="G5" s="52"/>
      <c r="H5" s="54"/>
      <c r="P5" s="55"/>
      <c r="Q5" s="64"/>
      <c r="AB5" s="55"/>
    </row>
    <row r="6" spans="1:33" s="26" customFormat="1" ht="13.8" thickBot="1" x14ac:dyDescent="0.3">
      <c r="A6" s="51" t="s">
        <v>1320</v>
      </c>
      <c r="B6" s="56"/>
      <c r="C6" s="53"/>
      <c r="D6" s="54"/>
      <c r="E6" s="66"/>
      <c r="F6" s="52"/>
      <c r="G6" s="52"/>
      <c r="H6" s="54"/>
      <c r="P6" s="55"/>
      <c r="Q6" s="64"/>
      <c r="AB6" s="55"/>
    </row>
    <row r="7" spans="1:33" s="26" customFormat="1" ht="15" customHeight="1" thickBot="1" x14ac:dyDescent="0.3">
      <c r="A7" s="48"/>
      <c r="B7" s="49"/>
      <c r="C7" s="49"/>
      <c r="D7" s="50"/>
      <c r="E7" s="258" t="s">
        <v>1300</v>
      </c>
      <c r="F7" s="259"/>
      <c r="G7" s="259"/>
      <c r="H7" s="259"/>
      <c r="I7" s="259"/>
      <c r="J7" s="259"/>
      <c r="K7" s="259"/>
      <c r="L7" s="259"/>
      <c r="M7" s="259"/>
      <c r="N7" s="259"/>
      <c r="O7" s="259"/>
      <c r="P7" s="260"/>
      <c r="Q7" s="258" t="s">
        <v>1300</v>
      </c>
      <c r="R7" s="259"/>
      <c r="S7" s="259"/>
      <c r="T7" s="259"/>
      <c r="U7" s="259"/>
      <c r="V7" s="259"/>
      <c r="W7" s="259"/>
      <c r="X7" s="259"/>
      <c r="Y7" s="259"/>
      <c r="Z7" s="259"/>
      <c r="AA7" s="259"/>
      <c r="AB7" s="260"/>
      <c r="AC7" s="49"/>
      <c r="AD7" s="49"/>
      <c r="AE7" s="49"/>
      <c r="AF7" s="50"/>
    </row>
    <row r="8" spans="1:33" s="27" customFormat="1" ht="13.8" thickBot="1" x14ac:dyDescent="0.3">
      <c r="A8" s="58"/>
      <c r="D8" s="59"/>
      <c r="E8" s="58"/>
      <c r="P8" s="59"/>
      <c r="Q8" s="58"/>
      <c r="AB8" s="59"/>
      <c r="AC8" s="28"/>
      <c r="AD8" s="28"/>
      <c r="AE8" s="28"/>
      <c r="AF8" s="28"/>
      <c r="AG8" s="28"/>
    </row>
    <row r="9" spans="1:33" s="27" customFormat="1" ht="13.8" thickBot="1" x14ac:dyDescent="0.3">
      <c r="A9" s="29" t="s">
        <v>1</v>
      </c>
      <c r="B9" s="30" t="s">
        <v>1301</v>
      </c>
      <c r="C9" s="30" t="s">
        <v>1302</v>
      </c>
      <c r="D9" s="31" t="s">
        <v>1303</v>
      </c>
      <c r="E9" s="138">
        <v>1</v>
      </c>
      <c r="F9" s="139">
        <v>2</v>
      </c>
      <c r="G9" s="139">
        <v>3</v>
      </c>
      <c r="H9" s="139">
        <v>4</v>
      </c>
      <c r="I9" s="139">
        <v>5</v>
      </c>
      <c r="J9" s="139">
        <v>6</v>
      </c>
      <c r="K9" s="139">
        <v>7</v>
      </c>
      <c r="L9" s="139">
        <v>8</v>
      </c>
      <c r="M9" s="139">
        <v>9</v>
      </c>
      <c r="N9" s="139">
        <v>10</v>
      </c>
      <c r="O9" s="139">
        <v>11</v>
      </c>
      <c r="P9" s="139">
        <v>12</v>
      </c>
      <c r="Q9" s="139">
        <v>13</v>
      </c>
      <c r="R9" s="139">
        <v>14</v>
      </c>
      <c r="S9" s="139">
        <v>15</v>
      </c>
      <c r="T9" s="139">
        <v>16</v>
      </c>
      <c r="U9" s="139">
        <v>17</v>
      </c>
      <c r="V9" s="139">
        <v>18</v>
      </c>
      <c r="W9" s="139">
        <v>19</v>
      </c>
      <c r="X9" s="139">
        <v>20</v>
      </c>
      <c r="Y9" s="139">
        <v>21</v>
      </c>
      <c r="Z9" s="139">
        <v>22</v>
      </c>
      <c r="AA9" s="139">
        <v>23</v>
      </c>
      <c r="AB9" s="140">
        <v>24</v>
      </c>
      <c r="AC9" s="28"/>
      <c r="AD9" s="28"/>
      <c r="AE9" s="28"/>
      <c r="AF9" s="28"/>
      <c r="AG9" s="28"/>
    </row>
    <row r="10" spans="1:33" s="27" customFormat="1" x14ac:dyDescent="0.25">
      <c r="A10" s="32"/>
      <c r="B10" s="33"/>
      <c r="C10" s="70"/>
      <c r="D10" s="71"/>
      <c r="E10" s="141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142"/>
      <c r="AC10" s="28"/>
      <c r="AD10" s="28"/>
      <c r="AE10" s="28"/>
      <c r="AF10" s="28"/>
      <c r="AG10" s="28"/>
    </row>
    <row r="11" spans="1:33" s="27" customFormat="1" ht="13.8" x14ac:dyDescent="0.25">
      <c r="A11" s="34">
        <v>1</v>
      </c>
      <c r="B11" s="35" t="s">
        <v>1304</v>
      </c>
      <c r="C11" s="72">
        <f>BA!I11</f>
        <v>553648.43999999994</v>
      </c>
      <c r="D11" s="73">
        <f>C11/C60</f>
        <v>0.10839509036930901</v>
      </c>
      <c r="E11" s="136">
        <v>0.01</v>
      </c>
      <c r="F11" s="137">
        <v>0.03</v>
      </c>
      <c r="G11" s="137">
        <v>0.06</v>
      </c>
      <c r="H11" s="137">
        <v>0.05</v>
      </c>
      <c r="I11" s="137">
        <v>0.06</v>
      </c>
      <c r="J11" s="137">
        <v>7.0000000000000007E-2</v>
      </c>
      <c r="K11" s="137">
        <v>0.08</v>
      </c>
      <c r="L11" s="137">
        <v>0.06</v>
      </c>
      <c r="M11" s="137">
        <v>0.06</v>
      </c>
      <c r="N11" s="137">
        <v>0.06</v>
      </c>
      <c r="O11" s="137">
        <v>0.06</v>
      </c>
      <c r="P11" s="137">
        <v>0.05</v>
      </c>
      <c r="Q11" s="137">
        <v>0.04</v>
      </c>
      <c r="R11" s="137">
        <v>0.03</v>
      </c>
      <c r="S11" s="137">
        <v>0.03</v>
      </c>
      <c r="T11" s="137">
        <v>0.04</v>
      </c>
      <c r="U11" s="137">
        <v>0.03</v>
      </c>
      <c r="V11" s="137">
        <v>0.03</v>
      </c>
      <c r="W11" s="137">
        <v>0.04</v>
      </c>
      <c r="X11" s="137">
        <v>0.03</v>
      </c>
      <c r="Y11" s="137">
        <v>0.03</v>
      </c>
      <c r="Z11" s="137">
        <v>0.03</v>
      </c>
      <c r="AA11" s="137">
        <v>0.01</v>
      </c>
      <c r="AB11" s="162">
        <v>0.01</v>
      </c>
      <c r="AC11" s="28"/>
      <c r="AD11" s="28"/>
      <c r="AE11" s="28"/>
      <c r="AF11" s="28"/>
      <c r="AG11" s="28"/>
    </row>
    <row r="12" spans="1:33" s="27" customFormat="1" ht="13.8" x14ac:dyDescent="0.25">
      <c r="A12" s="34"/>
      <c r="B12" s="37"/>
      <c r="C12" s="72"/>
      <c r="D12" s="73"/>
      <c r="E12" s="185">
        <f>$C$11*E11</f>
        <v>5536.4843999999994</v>
      </c>
      <c r="F12" s="186">
        <f t="shared" ref="F12:AB12" si="0">$C$11*F11</f>
        <v>16609.453199999996</v>
      </c>
      <c r="G12" s="186">
        <f t="shared" si="0"/>
        <v>33218.906399999993</v>
      </c>
      <c r="H12" s="186">
        <f t="shared" si="0"/>
        <v>27682.421999999999</v>
      </c>
      <c r="I12" s="186">
        <f t="shared" si="0"/>
        <v>33218.906399999993</v>
      </c>
      <c r="J12" s="186">
        <f t="shared" si="0"/>
        <v>38755.390800000001</v>
      </c>
      <c r="K12" s="186">
        <f t="shared" si="0"/>
        <v>44291.875199999995</v>
      </c>
      <c r="L12" s="186">
        <f t="shared" si="0"/>
        <v>33218.906399999993</v>
      </c>
      <c r="M12" s="186">
        <f t="shared" si="0"/>
        <v>33218.906399999993</v>
      </c>
      <c r="N12" s="186">
        <f t="shared" si="0"/>
        <v>33218.906399999993</v>
      </c>
      <c r="O12" s="186">
        <f t="shared" si="0"/>
        <v>33218.906399999993</v>
      </c>
      <c r="P12" s="186">
        <f t="shared" si="0"/>
        <v>27682.421999999999</v>
      </c>
      <c r="Q12" s="186">
        <f t="shared" si="0"/>
        <v>22145.937599999997</v>
      </c>
      <c r="R12" s="186">
        <f t="shared" si="0"/>
        <v>16609.453199999996</v>
      </c>
      <c r="S12" s="186">
        <f t="shared" si="0"/>
        <v>16609.453199999996</v>
      </c>
      <c r="T12" s="186">
        <f t="shared" si="0"/>
        <v>22145.937599999997</v>
      </c>
      <c r="U12" s="186">
        <f t="shared" si="0"/>
        <v>16609.453199999996</v>
      </c>
      <c r="V12" s="186">
        <f t="shared" si="0"/>
        <v>16609.453199999996</v>
      </c>
      <c r="W12" s="186">
        <f t="shared" si="0"/>
        <v>22145.937599999997</v>
      </c>
      <c r="X12" s="186">
        <f t="shared" si="0"/>
        <v>16609.453199999996</v>
      </c>
      <c r="Y12" s="186">
        <f t="shared" si="0"/>
        <v>16609.453199999996</v>
      </c>
      <c r="Z12" s="186">
        <f t="shared" si="0"/>
        <v>16609.453199999996</v>
      </c>
      <c r="AA12" s="186">
        <f t="shared" si="0"/>
        <v>5536.4843999999994</v>
      </c>
      <c r="AB12" s="187">
        <f t="shared" si="0"/>
        <v>5536.4843999999994</v>
      </c>
      <c r="AC12" s="28"/>
      <c r="AD12" s="28"/>
      <c r="AE12" s="28"/>
      <c r="AF12" s="28"/>
      <c r="AG12" s="28"/>
    </row>
    <row r="13" spans="1:33" s="27" customFormat="1" ht="13.8" x14ac:dyDescent="0.25">
      <c r="A13" s="34">
        <v>2</v>
      </c>
      <c r="B13" s="38" t="s">
        <v>1305</v>
      </c>
      <c r="C13" s="72">
        <f>BA!I21</f>
        <v>82164.66</v>
      </c>
      <c r="D13" s="73">
        <f>C13/C60</f>
        <v>1.6086464085157633E-2</v>
      </c>
      <c r="E13" s="136">
        <v>0.15</v>
      </c>
      <c r="F13" s="137">
        <v>0.3</v>
      </c>
      <c r="G13" s="137">
        <v>0.3</v>
      </c>
      <c r="H13" s="137">
        <v>0.25</v>
      </c>
      <c r="I13" s="144"/>
      <c r="J13" s="144"/>
      <c r="K13" s="144"/>
      <c r="L13" s="144"/>
      <c r="M13" s="145"/>
      <c r="N13" s="144"/>
      <c r="O13" s="144"/>
      <c r="P13" s="144"/>
      <c r="Q13" s="144"/>
      <c r="R13" s="144"/>
      <c r="S13" s="144"/>
      <c r="T13" s="144"/>
      <c r="U13" s="144"/>
      <c r="V13" s="144"/>
      <c r="W13" s="144"/>
      <c r="X13" s="144"/>
      <c r="Y13" s="144"/>
      <c r="Z13" s="144"/>
      <c r="AA13" s="144"/>
      <c r="AB13" s="146"/>
      <c r="AC13" s="28"/>
      <c r="AD13" s="28"/>
      <c r="AE13" s="28"/>
      <c r="AF13" s="28"/>
      <c r="AG13" s="28"/>
    </row>
    <row r="14" spans="1:33" s="27" customFormat="1" ht="13.8" x14ac:dyDescent="0.25">
      <c r="A14" s="34"/>
      <c r="B14" s="37"/>
      <c r="C14" s="74"/>
      <c r="D14" s="73"/>
      <c r="E14" s="185">
        <f>C13*0.15</f>
        <v>12324.699000000001</v>
      </c>
      <c r="F14" s="186">
        <f>C13*0.3</f>
        <v>24649.398000000001</v>
      </c>
      <c r="G14" s="186">
        <f>C13*0.3</f>
        <v>24649.398000000001</v>
      </c>
      <c r="H14" s="186">
        <f>C13*0.25</f>
        <v>20541.165000000001</v>
      </c>
      <c r="I14" s="186"/>
      <c r="J14" s="186"/>
      <c r="K14" s="186"/>
      <c r="L14" s="186"/>
      <c r="M14" s="186"/>
      <c r="N14" s="186"/>
      <c r="O14" s="186"/>
      <c r="P14" s="186"/>
      <c r="Q14" s="186"/>
      <c r="R14" s="186"/>
      <c r="S14" s="186"/>
      <c r="T14" s="186"/>
      <c r="U14" s="186"/>
      <c r="V14" s="186"/>
      <c r="W14" s="186"/>
      <c r="X14" s="186"/>
      <c r="Y14" s="186"/>
      <c r="Z14" s="186"/>
      <c r="AA14" s="186"/>
      <c r="AB14" s="187"/>
      <c r="AC14" s="28"/>
      <c r="AD14" s="28"/>
      <c r="AE14" s="28"/>
      <c r="AF14" s="28"/>
      <c r="AG14" s="28"/>
    </row>
    <row r="15" spans="1:33" s="27" customFormat="1" ht="13.8" x14ac:dyDescent="0.25">
      <c r="A15" s="34">
        <v>3</v>
      </c>
      <c r="B15" s="38" t="s">
        <v>1306</v>
      </c>
      <c r="C15" s="72">
        <f>BA!I36</f>
        <v>352471.44999999995</v>
      </c>
      <c r="D15" s="73">
        <f>C15/C60</f>
        <v>6.9008005649490098E-2</v>
      </c>
      <c r="E15" s="148"/>
      <c r="F15" s="137">
        <v>0.3</v>
      </c>
      <c r="G15" s="137">
        <v>0.3</v>
      </c>
      <c r="H15" s="137">
        <v>0.2</v>
      </c>
      <c r="I15" s="137">
        <v>0.2</v>
      </c>
      <c r="J15" s="144"/>
      <c r="K15" s="144"/>
      <c r="L15" s="144"/>
      <c r="M15" s="145"/>
      <c r="N15" s="144"/>
      <c r="O15" s="144"/>
      <c r="P15" s="144"/>
      <c r="Q15" s="144"/>
      <c r="R15" s="144"/>
      <c r="S15" s="144"/>
      <c r="T15" s="144"/>
      <c r="U15" s="144"/>
      <c r="V15" s="144"/>
      <c r="W15" s="144"/>
      <c r="X15" s="144"/>
      <c r="Y15" s="144"/>
      <c r="Z15" s="144"/>
      <c r="AA15" s="144"/>
      <c r="AB15" s="146"/>
      <c r="AC15" s="28"/>
      <c r="AD15" s="28"/>
      <c r="AE15" s="28"/>
      <c r="AF15" s="28"/>
      <c r="AG15" s="28"/>
    </row>
    <row r="16" spans="1:33" s="27" customFormat="1" ht="13.8" x14ac:dyDescent="0.25">
      <c r="A16" s="34"/>
      <c r="B16" s="37"/>
      <c r="C16" s="72"/>
      <c r="D16" s="73"/>
      <c r="E16" s="185"/>
      <c r="F16" s="186">
        <f>C15*0.3</f>
        <v>105741.43499999998</v>
      </c>
      <c r="G16" s="186">
        <f>C15*0.3</f>
        <v>105741.43499999998</v>
      </c>
      <c r="H16" s="186">
        <f>C15*0.2</f>
        <v>70494.289999999994</v>
      </c>
      <c r="I16" s="186">
        <f>C15*0.2</f>
        <v>70494.289999999994</v>
      </c>
      <c r="J16" s="186"/>
      <c r="K16" s="186"/>
      <c r="L16" s="186"/>
      <c r="M16" s="186"/>
      <c r="N16" s="186"/>
      <c r="O16" s="186"/>
      <c r="P16" s="186"/>
      <c r="Q16" s="186"/>
      <c r="R16" s="186"/>
      <c r="S16" s="186"/>
      <c r="T16" s="186"/>
      <c r="U16" s="186"/>
      <c r="V16" s="186"/>
      <c r="W16" s="186"/>
      <c r="X16" s="186"/>
      <c r="Y16" s="186"/>
      <c r="Z16" s="186"/>
      <c r="AA16" s="186"/>
      <c r="AB16" s="187"/>
      <c r="AC16" s="28"/>
      <c r="AD16" s="28"/>
      <c r="AE16" s="28"/>
      <c r="AF16" s="28"/>
      <c r="AG16" s="28"/>
    </row>
    <row r="17" spans="1:33" s="27" customFormat="1" ht="13.8" x14ac:dyDescent="0.25">
      <c r="A17" s="34">
        <v>4</v>
      </c>
      <c r="B17" s="38" t="s">
        <v>1307</v>
      </c>
      <c r="C17" s="72">
        <f>BA!I79</f>
        <v>653763.48</v>
      </c>
      <c r="D17" s="73">
        <f>C17/C60</f>
        <v>0.12799593817107829</v>
      </c>
      <c r="E17" s="147"/>
      <c r="F17" s="149"/>
      <c r="G17" s="161">
        <v>0.2</v>
      </c>
      <c r="H17" s="161">
        <v>0.2</v>
      </c>
      <c r="I17" s="161">
        <v>0.2</v>
      </c>
      <c r="J17" s="161">
        <v>0.2</v>
      </c>
      <c r="K17" s="161">
        <v>0.2</v>
      </c>
      <c r="L17" s="150"/>
      <c r="M17" s="145"/>
      <c r="N17" s="144"/>
      <c r="O17" s="144"/>
      <c r="P17" s="144"/>
      <c r="Q17" s="144"/>
      <c r="R17" s="144"/>
      <c r="S17" s="144"/>
      <c r="T17" s="144"/>
      <c r="U17" s="144"/>
      <c r="V17" s="144"/>
      <c r="W17" s="144"/>
      <c r="X17" s="144"/>
      <c r="Y17" s="144"/>
      <c r="Z17" s="144"/>
      <c r="AA17" s="144"/>
      <c r="AB17" s="146"/>
      <c r="AC17" s="28"/>
      <c r="AD17" s="28"/>
      <c r="AE17" s="28"/>
      <c r="AF17" s="28"/>
      <c r="AG17" s="28"/>
    </row>
    <row r="18" spans="1:33" s="27" customFormat="1" ht="13.8" x14ac:dyDescent="0.25">
      <c r="A18" s="34"/>
      <c r="B18" s="37"/>
      <c r="C18" s="72"/>
      <c r="D18" s="73"/>
      <c r="E18" s="185"/>
      <c r="F18" s="186"/>
      <c r="G18" s="186">
        <f>C17*0.2</f>
        <v>130752.696</v>
      </c>
      <c r="H18" s="186">
        <f>C17*0.2</f>
        <v>130752.696</v>
      </c>
      <c r="I18" s="186">
        <f>C17*0.2</f>
        <v>130752.696</v>
      </c>
      <c r="J18" s="186">
        <f>C17*0.2</f>
        <v>130752.696</v>
      </c>
      <c r="K18" s="186">
        <f>C17*0.2</f>
        <v>130752.696</v>
      </c>
      <c r="L18" s="186"/>
      <c r="M18" s="186"/>
      <c r="N18" s="186"/>
      <c r="O18" s="186"/>
      <c r="P18" s="186"/>
      <c r="Q18" s="186"/>
      <c r="R18" s="186"/>
      <c r="S18" s="186"/>
      <c r="T18" s="186"/>
      <c r="U18" s="186"/>
      <c r="V18" s="186"/>
      <c r="W18" s="186"/>
      <c r="X18" s="186"/>
      <c r="Y18" s="186"/>
      <c r="Z18" s="186"/>
      <c r="AA18" s="186"/>
      <c r="AB18" s="187"/>
      <c r="AC18" s="28"/>
      <c r="AD18" s="28"/>
      <c r="AE18" s="28"/>
      <c r="AF18" s="28"/>
      <c r="AG18" s="28"/>
    </row>
    <row r="19" spans="1:33" s="27" customFormat="1" ht="13.8" x14ac:dyDescent="0.25">
      <c r="A19" s="34">
        <v>5</v>
      </c>
      <c r="B19" s="38" t="s">
        <v>201</v>
      </c>
      <c r="C19" s="72">
        <f>BA!I120</f>
        <v>194045.16</v>
      </c>
      <c r="D19" s="73">
        <f>C19/C60</f>
        <v>3.7990791871330892E-2</v>
      </c>
      <c r="E19" s="147"/>
      <c r="F19" s="149"/>
      <c r="G19" s="151"/>
      <c r="H19" s="151"/>
      <c r="I19" s="149"/>
      <c r="J19" s="137">
        <v>0.2</v>
      </c>
      <c r="K19" s="137">
        <v>0.2</v>
      </c>
      <c r="L19" s="137">
        <v>0.2</v>
      </c>
      <c r="M19" s="137">
        <v>0.2</v>
      </c>
      <c r="N19" s="137">
        <v>0.2</v>
      </c>
      <c r="O19" s="144"/>
      <c r="P19" s="144"/>
      <c r="Q19" s="144"/>
      <c r="R19" s="144"/>
      <c r="S19" s="144"/>
      <c r="T19" s="144"/>
      <c r="U19" s="144"/>
      <c r="V19" s="144"/>
      <c r="W19" s="144"/>
      <c r="X19" s="144"/>
      <c r="Y19" s="144"/>
      <c r="Z19" s="144"/>
      <c r="AA19" s="144"/>
      <c r="AB19" s="146"/>
      <c r="AC19" s="28"/>
      <c r="AD19" s="28"/>
      <c r="AE19" s="28"/>
      <c r="AF19" s="28"/>
      <c r="AG19" s="28"/>
    </row>
    <row r="20" spans="1:33" s="27" customFormat="1" ht="13.8" x14ac:dyDescent="0.25">
      <c r="A20" s="34"/>
      <c r="B20" s="36"/>
      <c r="C20" s="72"/>
      <c r="D20" s="73"/>
      <c r="E20" s="185"/>
      <c r="F20" s="186"/>
      <c r="G20" s="186"/>
      <c r="H20" s="186"/>
      <c r="I20" s="186"/>
      <c r="J20" s="186">
        <f>C19/5</f>
        <v>38809.031999999999</v>
      </c>
      <c r="K20" s="186">
        <f>C19/5</f>
        <v>38809.031999999999</v>
      </c>
      <c r="L20" s="186">
        <f>C19/5</f>
        <v>38809.031999999999</v>
      </c>
      <c r="M20" s="186">
        <f>C19/5</f>
        <v>38809.031999999999</v>
      </c>
      <c r="N20" s="186">
        <f>C19/5</f>
        <v>38809.031999999999</v>
      </c>
      <c r="O20" s="186"/>
      <c r="P20" s="186"/>
      <c r="Q20" s="186"/>
      <c r="R20" s="186"/>
      <c r="S20" s="186"/>
      <c r="T20" s="186"/>
      <c r="U20" s="186"/>
      <c r="V20" s="186"/>
      <c r="W20" s="186"/>
      <c r="X20" s="186"/>
      <c r="Y20" s="186"/>
      <c r="Z20" s="186"/>
      <c r="AA20" s="186"/>
      <c r="AB20" s="187"/>
      <c r="AC20" s="28"/>
      <c r="AD20" s="28"/>
      <c r="AE20" s="28"/>
      <c r="AF20" s="28"/>
      <c r="AG20" s="28"/>
    </row>
    <row r="21" spans="1:33" s="27" customFormat="1" ht="13.8" x14ac:dyDescent="0.25">
      <c r="A21" s="34">
        <v>6</v>
      </c>
      <c r="B21" s="39" t="s">
        <v>1308</v>
      </c>
      <c r="C21" s="72">
        <f>BA!I136</f>
        <v>498918.48</v>
      </c>
      <c r="D21" s="73">
        <f>C21/C60</f>
        <v>9.7679880984615969E-2</v>
      </c>
      <c r="E21" s="147"/>
      <c r="F21" s="144"/>
      <c r="G21" s="144"/>
      <c r="H21" s="149"/>
      <c r="I21" s="137">
        <v>0.1</v>
      </c>
      <c r="J21" s="137">
        <v>0.4</v>
      </c>
      <c r="K21" s="137">
        <v>0.3</v>
      </c>
      <c r="L21" s="137">
        <v>0.2</v>
      </c>
      <c r="M21" s="145"/>
      <c r="N21" s="144"/>
      <c r="O21" s="144"/>
      <c r="P21" s="144"/>
      <c r="Q21" s="144"/>
      <c r="R21" s="144"/>
      <c r="S21" s="144"/>
      <c r="T21" s="144"/>
      <c r="U21" s="144"/>
      <c r="V21" s="144"/>
      <c r="W21" s="144"/>
      <c r="X21" s="144"/>
      <c r="Y21" s="144"/>
      <c r="Z21" s="144"/>
      <c r="AA21" s="144"/>
      <c r="AB21" s="146"/>
      <c r="AC21" s="28"/>
      <c r="AD21" s="28"/>
      <c r="AE21" s="28"/>
      <c r="AF21" s="28"/>
      <c r="AG21" s="28"/>
    </row>
    <row r="22" spans="1:33" s="27" customFormat="1" ht="13.8" x14ac:dyDescent="0.25">
      <c r="A22" s="34"/>
      <c r="B22" s="36"/>
      <c r="C22" s="72"/>
      <c r="D22" s="73"/>
      <c r="E22" s="185"/>
      <c r="F22" s="186"/>
      <c r="G22" s="186"/>
      <c r="H22" s="186"/>
      <c r="I22" s="186">
        <f>C21*0.1</f>
        <v>49891.847999999998</v>
      </c>
      <c r="J22" s="186">
        <f>C21*0.4</f>
        <v>199567.39199999999</v>
      </c>
      <c r="K22" s="186">
        <f>C21*0.3</f>
        <v>149675.54399999999</v>
      </c>
      <c r="L22" s="186">
        <f>C21*0.2</f>
        <v>99783.695999999996</v>
      </c>
      <c r="M22" s="186"/>
      <c r="N22" s="186"/>
      <c r="O22" s="186"/>
      <c r="P22" s="186"/>
      <c r="Q22" s="186"/>
      <c r="R22" s="186"/>
      <c r="S22" s="186"/>
      <c r="T22" s="186"/>
      <c r="U22" s="186"/>
      <c r="V22" s="186"/>
      <c r="W22" s="186"/>
      <c r="X22" s="186"/>
      <c r="Y22" s="186"/>
      <c r="Z22" s="186"/>
      <c r="AA22" s="186"/>
      <c r="AB22" s="187"/>
      <c r="AC22" s="28"/>
      <c r="AD22" s="28"/>
      <c r="AE22" s="28"/>
      <c r="AF22" s="28"/>
      <c r="AG22" s="28"/>
    </row>
    <row r="23" spans="1:33" s="27" customFormat="1" ht="13.8" x14ac:dyDescent="0.25">
      <c r="A23" s="34">
        <v>7</v>
      </c>
      <c r="B23" s="39" t="s">
        <v>1309</v>
      </c>
      <c r="C23" s="72">
        <f>BA!I186</f>
        <v>446413.15</v>
      </c>
      <c r="D23" s="73">
        <f>C23/C60</f>
        <v>8.7400216889074789E-2</v>
      </c>
      <c r="E23" s="147"/>
      <c r="F23" s="144"/>
      <c r="G23" s="144"/>
      <c r="H23" s="144"/>
      <c r="I23" s="144"/>
      <c r="J23" s="151"/>
      <c r="K23" s="151"/>
      <c r="L23" s="151"/>
      <c r="M23" s="149"/>
      <c r="N23" s="137">
        <v>0.2</v>
      </c>
      <c r="O23" s="137">
        <v>0.2</v>
      </c>
      <c r="P23" s="137">
        <v>0.2</v>
      </c>
      <c r="Q23" s="137">
        <v>0.2</v>
      </c>
      <c r="R23" s="137">
        <v>0.2</v>
      </c>
      <c r="S23" s="144"/>
      <c r="T23" s="144"/>
      <c r="U23" s="144"/>
      <c r="V23" s="144"/>
      <c r="W23" s="144"/>
      <c r="X23" s="144"/>
      <c r="Y23" s="144"/>
      <c r="Z23" s="144"/>
      <c r="AA23" s="144"/>
      <c r="AB23" s="146"/>
      <c r="AC23" s="28"/>
      <c r="AD23" s="28"/>
      <c r="AE23" s="28"/>
      <c r="AF23" s="28"/>
      <c r="AG23" s="28"/>
    </row>
    <row r="24" spans="1:33" s="27" customFormat="1" ht="13.8" x14ac:dyDescent="0.25">
      <c r="A24" s="34"/>
      <c r="B24" s="36"/>
      <c r="C24" s="72"/>
      <c r="D24" s="73"/>
      <c r="E24" s="185"/>
      <c r="F24" s="186"/>
      <c r="G24" s="186"/>
      <c r="H24" s="186"/>
      <c r="I24" s="186"/>
      <c r="J24" s="186"/>
      <c r="K24" s="186"/>
      <c r="L24" s="186"/>
      <c r="M24" s="186"/>
      <c r="N24" s="186">
        <f>C23/5</f>
        <v>89282.63</v>
      </c>
      <c r="O24" s="186">
        <f>C23/5</f>
        <v>89282.63</v>
      </c>
      <c r="P24" s="186">
        <f>C23/5</f>
        <v>89282.63</v>
      </c>
      <c r="Q24" s="186">
        <f>C23/5</f>
        <v>89282.63</v>
      </c>
      <c r="R24" s="186">
        <f>C23/5</f>
        <v>89282.63</v>
      </c>
      <c r="S24" s="186"/>
      <c r="T24" s="186"/>
      <c r="U24" s="186"/>
      <c r="V24" s="186"/>
      <c r="W24" s="186"/>
      <c r="X24" s="186"/>
      <c r="Y24" s="186"/>
      <c r="Z24" s="186"/>
      <c r="AA24" s="186"/>
      <c r="AB24" s="187"/>
      <c r="AC24" s="28"/>
      <c r="AD24" s="28"/>
      <c r="AE24" s="28"/>
      <c r="AF24" s="28"/>
      <c r="AG24" s="28"/>
    </row>
    <row r="25" spans="1:33" s="27" customFormat="1" ht="13.8" x14ac:dyDescent="0.25">
      <c r="A25" s="34">
        <v>8</v>
      </c>
      <c r="B25" s="39" t="s">
        <v>1310</v>
      </c>
      <c r="C25" s="72">
        <f>BA!I194</f>
        <v>58654.659999999996</v>
      </c>
      <c r="D25" s="73">
        <f>C25/C60</f>
        <v>1.1483599901918074E-2</v>
      </c>
      <c r="E25" s="152"/>
      <c r="F25" s="137">
        <v>0.3</v>
      </c>
      <c r="G25" s="137">
        <v>0.3</v>
      </c>
      <c r="H25" s="137">
        <v>0.2</v>
      </c>
      <c r="I25" s="137">
        <v>0.2</v>
      </c>
      <c r="J25" s="151"/>
      <c r="K25" s="151"/>
      <c r="L25" s="151"/>
      <c r="M25" s="151"/>
      <c r="N25" s="151"/>
      <c r="O25" s="153"/>
      <c r="P25" s="145"/>
      <c r="Q25" s="144"/>
      <c r="R25" s="144"/>
      <c r="S25" s="144"/>
      <c r="T25" s="144"/>
      <c r="U25" s="144"/>
      <c r="V25" s="144"/>
      <c r="W25" s="144"/>
      <c r="X25" s="144"/>
      <c r="Y25" s="144"/>
      <c r="Z25" s="144"/>
      <c r="AA25" s="144"/>
      <c r="AB25" s="146"/>
      <c r="AC25" s="28"/>
      <c r="AD25" s="28"/>
      <c r="AE25" s="28"/>
      <c r="AF25" s="28"/>
      <c r="AG25" s="28"/>
    </row>
    <row r="26" spans="1:33" s="27" customFormat="1" ht="13.8" x14ac:dyDescent="0.25">
      <c r="A26" s="34"/>
      <c r="B26" s="36"/>
      <c r="C26" s="72"/>
      <c r="D26" s="73"/>
      <c r="E26" s="185"/>
      <c r="F26" s="186">
        <f>C25*0.3</f>
        <v>17596.397999999997</v>
      </c>
      <c r="G26" s="186">
        <f>C25*0.3</f>
        <v>17596.397999999997</v>
      </c>
      <c r="H26" s="186">
        <f>C25*0.2</f>
        <v>11730.932000000001</v>
      </c>
      <c r="I26" s="186">
        <f>C25*0.2</f>
        <v>11730.932000000001</v>
      </c>
      <c r="J26" s="186"/>
      <c r="K26" s="186"/>
      <c r="L26" s="186"/>
      <c r="M26" s="186"/>
      <c r="N26" s="186"/>
      <c r="O26" s="186"/>
      <c r="P26" s="186"/>
      <c r="Q26" s="186"/>
      <c r="R26" s="186"/>
      <c r="S26" s="186"/>
      <c r="T26" s="186"/>
      <c r="U26" s="186"/>
      <c r="V26" s="186"/>
      <c r="W26" s="186"/>
      <c r="X26" s="186"/>
      <c r="Y26" s="186"/>
      <c r="Z26" s="186"/>
      <c r="AA26" s="186"/>
      <c r="AB26" s="187"/>
      <c r="AC26" s="28"/>
      <c r="AD26" s="28"/>
      <c r="AE26" s="28"/>
      <c r="AF26" s="28"/>
      <c r="AG26" s="28"/>
    </row>
    <row r="27" spans="1:33" s="27" customFormat="1" ht="13.8" x14ac:dyDescent="0.25">
      <c r="A27" s="34">
        <v>9</v>
      </c>
      <c r="B27" s="39" t="s">
        <v>1311</v>
      </c>
      <c r="C27" s="72">
        <f>BA!I201</f>
        <v>586420.16</v>
      </c>
      <c r="D27" s="73">
        <f>C27/C60</f>
        <v>0.11481124418518124</v>
      </c>
      <c r="E27" s="147"/>
      <c r="F27" s="144"/>
      <c r="G27" s="144"/>
      <c r="H27" s="144"/>
      <c r="I27" s="144"/>
      <c r="J27" s="154"/>
      <c r="K27" s="137">
        <v>0.15</v>
      </c>
      <c r="L27" s="137">
        <v>0.2</v>
      </c>
      <c r="M27" s="137">
        <v>0.2</v>
      </c>
      <c r="N27" s="163">
        <v>0.2</v>
      </c>
      <c r="O27" s="163">
        <v>0.2</v>
      </c>
      <c r="P27" s="163">
        <v>0.05</v>
      </c>
      <c r="Q27" s="144"/>
      <c r="R27" s="144"/>
      <c r="S27" s="144"/>
      <c r="T27" s="144"/>
      <c r="U27" s="144"/>
      <c r="V27" s="144"/>
      <c r="W27" s="144"/>
      <c r="X27" s="144"/>
      <c r="Y27" s="144"/>
      <c r="Z27" s="144"/>
      <c r="AA27" s="144"/>
      <c r="AB27" s="146"/>
      <c r="AC27" s="28"/>
      <c r="AD27" s="28"/>
      <c r="AE27" s="28"/>
      <c r="AF27" s="28"/>
      <c r="AG27" s="28"/>
    </row>
    <row r="28" spans="1:33" s="27" customFormat="1" ht="13.8" x14ac:dyDescent="0.25">
      <c r="A28" s="34"/>
      <c r="B28" s="36"/>
      <c r="C28" s="72"/>
      <c r="D28" s="73"/>
      <c r="E28" s="185"/>
      <c r="F28" s="186"/>
      <c r="G28" s="186"/>
      <c r="H28" s="186"/>
      <c r="I28" s="186"/>
      <c r="J28" s="186"/>
      <c r="K28" s="186">
        <f>C27*0.15</f>
        <v>87963.024000000005</v>
      </c>
      <c r="L28" s="186">
        <f>C27*0.2</f>
        <v>117284.03200000001</v>
      </c>
      <c r="M28" s="186">
        <f>C27*0.2</f>
        <v>117284.03200000001</v>
      </c>
      <c r="N28" s="186">
        <f>C27*0.2</f>
        <v>117284.03200000001</v>
      </c>
      <c r="O28" s="186">
        <f>C27*0.2</f>
        <v>117284.03200000001</v>
      </c>
      <c r="P28" s="186">
        <f>C27*0.05</f>
        <v>29321.008000000002</v>
      </c>
      <c r="Q28" s="186"/>
      <c r="R28" s="186"/>
      <c r="S28" s="186"/>
      <c r="T28" s="186"/>
      <c r="U28" s="186"/>
      <c r="V28" s="186"/>
      <c r="W28" s="186"/>
      <c r="X28" s="186"/>
      <c r="Y28" s="186"/>
      <c r="Z28" s="186"/>
      <c r="AA28" s="186"/>
      <c r="AB28" s="187"/>
      <c r="AC28" s="28"/>
      <c r="AD28" s="28"/>
      <c r="AE28" s="28"/>
      <c r="AF28" s="28"/>
      <c r="AG28" s="28"/>
    </row>
    <row r="29" spans="1:33" s="27" customFormat="1" ht="13.8" x14ac:dyDescent="0.25">
      <c r="A29" s="34">
        <v>10</v>
      </c>
      <c r="B29" s="39" t="s">
        <v>453</v>
      </c>
      <c r="C29" s="72">
        <f>BA!I218</f>
        <v>287573.2</v>
      </c>
      <c r="D29" s="73">
        <f>C29/C60</f>
        <v>5.6302015412147424E-2</v>
      </c>
      <c r="E29" s="147"/>
      <c r="F29" s="144"/>
      <c r="G29" s="144"/>
      <c r="H29" s="144"/>
      <c r="I29" s="144"/>
      <c r="J29" s="144"/>
      <c r="K29" s="151"/>
      <c r="L29" s="151"/>
      <c r="M29" s="151"/>
      <c r="N29" s="151"/>
      <c r="O29" s="155"/>
      <c r="P29" s="155"/>
      <c r="Q29" s="144"/>
      <c r="R29" s="144"/>
      <c r="S29" s="137">
        <v>0.1</v>
      </c>
      <c r="T29" s="137">
        <v>0.2</v>
      </c>
      <c r="U29" s="137">
        <v>0.25</v>
      </c>
      <c r="V29" s="163">
        <v>0.2</v>
      </c>
      <c r="W29" s="163">
        <v>0.25</v>
      </c>
      <c r="X29" s="156"/>
      <c r="Y29" s="144"/>
      <c r="Z29" s="144"/>
      <c r="AA29" s="144"/>
      <c r="AB29" s="146"/>
      <c r="AC29" s="28"/>
      <c r="AD29" s="28"/>
      <c r="AE29" s="28"/>
      <c r="AF29" s="28"/>
      <c r="AG29" s="28"/>
    </row>
    <row r="30" spans="1:33" s="27" customFormat="1" ht="13.8" x14ac:dyDescent="0.25">
      <c r="A30" s="34"/>
      <c r="B30" s="36"/>
      <c r="C30" s="72"/>
      <c r="D30" s="73"/>
      <c r="E30" s="185"/>
      <c r="F30" s="186"/>
      <c r="G30" s="186"/>
      <c r="H30" s="186"/>
      <c r="I30" s="186"/>
      <c r="J30" s="186"/>
      <c r="K30" s="186"/>
      <c r="L30" s="186"/>
      <c r="M30" s="186"/>
      <c r="N30" s="186"/>
      <c r="O30" s="186"/>
      <c r="P30" s="186"/>
      <c r="Q30" s="186"/>
      <c r="R30" s="186"/>
      <c r="S30" s="186">
        <f>$C$29*S29</f>
        <v>28757.320000000003</v>
      </c>
      <c r="T30" s="186">
        <f>$C$29*T29</f>
        <v>57514.640000000007</v>
      </c>
      <c r="U30" s="186">
        <f>$C$29*U29</f>
        <v>71893.3</v>
      </c>
      <c r="V30" s="186">
        <f>$C$29*V29</f>
        <v>57514.640000000007</v>
      </c>
      <c r="W30" s="186">
        <f>$C$29*W29</f>
        <v>71893.3</v>
      </c>
      <c r="X30" s="186"/>
      <c r="Y30" s="186"/>
      <c r="Z30" s="186"/>
      <c r="AA30" s="186"/>
      <c r="AB30" s="187"/>
      <c r="AC30" s="28"/>
      <c r="AD30" s="28"/>
      <c r="AE30" s="28"/>
      <c r="AF30" s="28"/>
      <c r="AG30" s="28"/>
    </row>
    <row r="31" spans="1:33" s="27" customFormat="1" ht="13.8" x14ac:dyDescent="0.25">
      <c r="A31" s="34">
        <v>11</v>
      </c>
      <c r="B31" s="39" t="s">
        <v>506</v>
      </c>
      <c r="C31" s="72">
        <f>BA!I240</f>
        <v>216255.62999999998</v>
      </c>
      <c r="D31" s="73">
        <f>C31/C60</f>
        <v>4.2339229849038956E-2</v>
      </c>
      <c r="E31" s="147"/>
      <c r="F31" s="144"/>
      <c r="G31" s="144"/>
      <c r="H31" s="144"/>
      <c r="I31" s="144"/>
      <c r="J31" s="144"/>
      <c r="K31" s="144"/>
      <c r="L31" s="151"/>
      <c r="M31" s="151"/>
      <c r="N31" s="151"/>
      <c r="O31" s="151"/>
      <c r="P31" s="151"/>
      <c r="Q31" s="151"/>
      <c r="R31" s="144"/>
      <c r="S31" s="144"/>
      <c r="T31" s="144"/>
      <c r="U31" s="144"/>
      <c r="V31" s="144"/>
      <c r="W31" s="144"/>
      <c r="X31" s="137">
        <v>0.3</v>
      </c>
      <c r="Y31" s="137">
        <v>0.3</v>
      </c>
      <c r="Z31" s="137">
        <v>0.4</v>
      </c>
      <c r="AA31" s="144"/>
      <c r="AB31" s="146"/>
      <c r="AC31" s="28"/>
      <c r="AD31" s="28"/>
      <c r="AE31" s="28"/>
      <c r="AF31" s="28"/>
      <c r="AG31" s="28"/>
    </row>
    <row r="32" spans="1:33" s="27" customFormat="1" ht="13.8" x14ac:dyDescent="0.25">
      <c r="A32" s="34"/>
      <c r="B32" s="36"/>
      <c r="C32" s="72"/>
      <c r="D32" s="73"/>
      <c r="E32" s="185"/>
      <c r="F32" s="186"/>
      <c r="G32" s="186"/>
      <c r="H32" s="186"/>
      <c r="I32" s="186"/>
      <c r="J32" s="186"/>
      <c r="K32" s="186"/>
      <c r="L32" s="186"/>
      <c r="M32" s="186"/>
      <c r="N32" s="186"/>
      <c r="O32" s="186"/>
      <c r="P32" s="186"/>
      <c r="Q32" s="186"/>
      <c r="R32" s="186"/>
      <c r="S32" s="186"/>
      <c r="T32" s="186"/>
      <c r="U32" s="186"/>
      <c r="V32" s="186"/>
      <c r="W32" s="186"/>
      <c r="X32" s="186">
        <f>$C31*X31</f>
        <v>64876.688999999991</v>
      </c>
      <c r="Y32" s="186">
        <f>$C31*Y31</f>
        <v>64876.688999999991</v>
      </c>
      <c r="Z32" s="186">
        <f>$C31*Z31</f>
        <v>86502.251999999993</v>
      </c>
      <c r="AA32" s="186"/>
      <c r="AB32" s="187"/>
      <c r="AC32" s="28"/>
      <c r="AD32" s="28"/>
      <c r="AE32" s="28"/>
      <c r="AF32" s="28"/>
      <c r="AG32" s="28"/>
    </row>
    <row r="33" spans="1:33" s="27" customFormat="1" ht="13.8" x14ac:dyDescent="0.25">
      <c r="A33" s="34">
        <v>12</v>
      </c>
      <c r="B33" s="39" t="s">
        <v>1312</v>
      </c>
      <c r="C33" s="72">
        <f>BA!I257</f>
        <v>151001.03000000003</v>
      </c>
      <c r="D33" s="73">
        <f>C33/C60</f>
        <v>2.9563472250926502E-2</v>
      </c>
      <c r="E33" s="147"/>
      <c r="F33" s="144"/>
      <c r="G33" s="144"/>
      <c r="H33" s="144"/>
      <c r="I33" s="144"/>
      <c r="J33" s="144"/>
      <c r="K33" s="154"/>
      <c r="L33" s="137">
        <v>0.1</v>
      </c>
      <c r="M33" s="137">
        <v>0.2</v>
      </c>
      <c r="N33" s="137">
        <v>0.3</v>
      </c>
      <c r="O33" s="137">
        <v>0.2</v>
      </c>
      <c r="P33" s="163">
        <v>0.1</v>
      </c>
      <c r="Q33" s="163">
        <v>0.1</v>
      </c>
      <c r="R33" s="144"/>
      <c r="S33" s="144"/>
      <c r="T33" s="144"/>
      <c r="U33" s="144"/>
      <c r="V33" s="144"/>
      <c r="W33" s="144"/>
      <c r="X33" s="144"/>
      <c r="Y33" s="144"/>
      <c r="Z33" s="144"/>
      <c r="AA33" s="144"/>
      <c r="AB33" s="146"/>
      <c r="AC33" s="28"/>
      <c r="AD33" s="28"/>
      <c r="AE33" s="28"/>
      <c r="AF33" s="28"/>
      <c r="AG33" s="28"/>
    </row>
    <row r="34" spans="1:33" s="27" customFormat="1" ht="13.8" x14ac:dyDescent="0.25">
      <c r="A34" s="34"/>
      <c r="B34" s="36"/>
      <c r="C34" s="72"/>
      <c r="D34" s="73"/>
      <c r="E34" s="185"/>
      <c r="F34" s="186"/>
      <c r="G34" s="186"/>
      <c r="H34" s="186"/>
      <c r="I34" s="186"/>
      <c r="J34" s="186"/>
      <c r="K34" s="186"/>
      <c r="L34" s="186">
        <f t="shared" ref="L34:Q34" si="1">$C33*L33</f>
        <v>15100.103000000003</v>
      </c>
      <c r="M34" s="186">
        <f t="shared" si="1"/>
        <v>30200.206000000006</v>
      </c>
      <c r="N34" s="186">
        <f t="shared" si="1"/>
        <v>45300.309000000008</v>
      </c>
      <c r="O34" s="186">
        <f t="shared" si="1"/>
        <v>30200.206000000006</v>
      </c>
      <c r="P34" s="186">
        <f t="shared" si="1"/>
        <v>15100.103000000003</v>
      </c>
      <c r="Q34" s="186">
        <f t="shared" si="1"/>
        <v>15100.103000000003</v>
      </c>
      <c r="R34" s="186"/>
      <c r="S34" s="186"/>
      <c r="T34" s="186"/>
      <c r="U34" s="186"/>
      <c r="V34" s="186"/>
      <c r="W34" s="186"/>
      <c r="X34" s="186"/>
      <c r="Y34" s="186"/>
      <c r="Z34" s="186"/>
      <c r="AA34" s="186"/>
      <c r="AB34" s="187"/>
      <c r="AC34" s="28"/>
      <c r="AD34" s="28"/>
      <c r="AE34" s="28"/>
      <c r="AF34" s="28"/>
      <c r="AG34" s="28"/>
    </row>
    <row r="35" spans="1:33" s="27" customFormat="1" ht="13.8" x14ac:dyDescent="0.25">
      <c r="A35" s="34">
        <v>13</v>
      </c>
      <c r="B35" s="40" t="s">
        <v>689</v>
      </c>
      <c r="C35" s="72">
        <f>BA!I328</f>
        <v>36527.049999999996</v>
      </c>
      <c r="D35" s="73">
        <f>C35/C60</f>
        <v>7.1513845242195005E-3</v>
      </c>
      <c r="E35" s="147"/>
      <c r="F35" s="153"/>
      <c r="G35" s="153"/>
      <c r="H35" s="144"/>
      <c r="I35" s="144"/>
      <c r="J35" s="144"/>
      <c r="K35" s="144"/>
      <c r="L35" s="157"/>
      <c r="M35" s="137">
        <v>0.2</v>
      </c>
      <c r="N35" s="137">
        <v>0.2</v>
      </c>
      <c r="O35" s="137">
        <v>0.3</v>
      </c>
      <c r="P35" s="137">
        <v>0.25</v>
      </c>
      <c r="Q35" s="137">
        <v>0.05</v>
      </c>
      <c r="R35" s="144"/>
      <c r="S35" s="144"/>
      <c r="T35" s="144"/>
      <c r="U35" s="144"/>
      <c r="V35" s="144"/>
      <c r="W35" s="144"/>
      <c r="X35" s="144"/>
      <c r="Y35" s="144"/>
      <c r="Z35" s="144"/>
      <c r="AA35" s="144"/>
      <c r="AB35" s="146"/>
      <c r="AC35" s="28"/>
      <c r="AD35" s="28"/>
      <c r="AE35" s="28"/>
      <c r="AF35" s="28"/>
      <c r="AG35" s="28"/>
    </row>
    <row r="36" spans="1:33" s="27" customFormat="1" ht="13.8" x14ac:dyDescent="0.25">
      <c r="A36" s="34"/>
      <c r="B36" s="36"/>
      <c r="C36" s="72"/>
      <c r="D36" s="73"/>
      <c r="E36" s="185"/>
      <c r="F36" s="186"/>
      <c r="G36" s="186"/>
      <c r="H36" s="186"/>
      <c r="I36" s="186"/>
      <c r="J36" s="186"/>
      <c r="K36" s="186"/>
      <c r="L36" s="186"/>
      <c r="M36" s="186">
        <f>$C35*M35</f>
        <v>7305.41</v>
      </c>
      <c r="N36" s="186">
        <f>$C35*N35</f>
        <v>7305.41</v>
      </c>
      <c r="O36" s="186">
        <f>$C35*O35</f>
        <v>10958.114999999998</v>
      </c>
      <c r="P36" s="186">
        <f>$C35*P35</f>
        <v>9131.7624999999989</v>
      </c>
      <c r="Q36" s="186">
        <f>$C35*Q35</f>
        <v>1826.3525</v>
      </c>
      <c r="R36" s="186"/>
      <c r="S36" s="186"/>
      <c r="T36" s="186"/>
      <c r="U36" s="186"/>
      <c r="V36" s="186"/>
      <c r="W36" s="186"/>
      <c r="X36" s="186"/>
      <c r="Y36" s="186"/>
      <c r="Z36" s="186"/>
      <c r="AA36" s="186"/>
      <c r="AB36" s="187"/>
      <c r="AC36" s="28"/>
      <c r="AD36" s="28"/>
      <c r="AE36" s="28"/>
      <c r="AF36" s="28"/>
      <c r="AG36" s="28"/>
    </row>
    <row r="37" spans="1:33" s="27" customFormat="1" ht="13.8" x14ac:dyDescent="0.25">
      <c r="A37" s="34">
        <v>14</v>
      </c>
      <c r="B37" s="39" t="s">
        <v>1313</v>
      </c>
      <c r="C37" s="72">
        <f>BA!I338</f>
        <v>101677.7</v>
      </c>
      <c r="D37" s="73">
        <f>C37/C60</f>
        <v>1.9906790453601733E-2</v>
      </c>
      <c r="E37" s="147"/>
      <c r="F37" s="153"/>
      <c r="G37" s="153"/>
      <c r="H37" s="144"/>
      <c r="I37" s="144"/>
      <c r="J37" s="144"/>
      <c r="K37" s="154"/>
      <c r="L37" s="137">
        <v>0.2</v>
      </c>
      <c r="M37" s="137">
        <v>0.2</v>
      </c>
      <c r="N37" s="137">
        <v>0.2</v>
      </c>
      <c r="O37" s="137">
        <v>0.2</v>
      </c>
      <c r="P37" s="137">
        <v>0.2</v>
      </c>
      <c r="Q37" s="145"/>
      <c r="R37" s="144"/>
      <c r="S37" s="144"/>
      <c r="T37" s="144"/>
      <c r="U37" s="144"/>
      <c r="V37" s="144"/>
      <c r="W37" s="144"/>
      <c r="X37" s="144"/>
      <c r="Y37" s="144"/>
      <c r="Z37" s="144"/>
      <c r="AA37" s="144"/>
      <c r="AB37" s="146"/>
      <c r="AC37" s="28"/>
      <c r="AD37" s="28"/>
      <c r="AE37" s="28"/>
      <c r="AF37" s="28"/>
      <c r="AG37" s="28"/>
    </row>
    <row r="38" spans="1:33" s="27" customFormat="1" ht="13.8" x14ac:dyDescent="0.25">
      <c r="A38" s="34"/>
      <c r="B38" s="36"/>
      <c r="C38" s="72"/>
      <c r="D38" s="73"/>
      <c r="E38" s="185"/>
      <c r="F38" s="186"/>
      <c r="G38" s="186"/>
      <c r="H38" s="186"/>
      <c r="I38" s="186"/>
      <c r="J38" s="186"/>
      <c r="K38" s="186"/>
      <c r="L38" s="186">
        <f>$C37*L37</f>
        <v>20335.54</v>
      </c>
      <c r="M38" s="186">
        <f>$C37*M37</f>
        <v>20335.54</v>
      </c>
      <c r="N38" s="186">
        <f>$C37*N37</f>
        <v>20335.54</v>
      </c>
      <c r="O38" s="186">
        <f>$C37*O37</f>
        <v>20335.54</v>
      </c>
      <c r="P38" s="186">
        <f>$C37*P37</f>
        <v>20335.54</v>
      </c>
      <c r="Q38" s="186"/>
      <c r="R38" s="186"/>
      <c r="S38" s="186"/>
      <c r="T38" s="186"/>
      <c r="U38" s="186"/>
      <c r="V38" s="186"/>
      <c r="W38" s="186"/>
      <c r="X38" s="186"/>
      <c r="Y38" s="186"/>
      <c r="Z38" s="186"/>
      <c r="AA38" s="186"/>
      <c r="AB38" s="187"/>
      <c r="AC38" s="28"/>
      <c r="AD38" s="28"/>
      <c r="AE38" s="28"/>
      <c r="AF38" s="28"/>
      <c r="AG38" s="28"/>
    </row>
    <row r="39" spans="1:33" s="27" customFormat="1" ht="13.8" x14ac:dyDescent="0.25">
      <c r="A39" s="34">
        <v>15</v>
      </c>
      <c r="B39" s="39" t="s">
        <v>1318</v>
      </c>
      <c r="C39" s="72">
        <f>BA!I382</f>
        <v>121999.22</v>
      </c>
      <c r="D39" s="73">
        <f>C39/C60</f>
        <v>2.3885403663171548E-2</v>
      </c>
      <c r="E39" s="147"/>
      <c r="F39" s="149"/>
      <c r="G39" s="151"/>
      <c r="H39" s="144"/>
      <c r="I39" s="144"/>
      <c r="J39" s="144"/>
      <c r="K39" s="144"/>
      <c r="L39" s="144"/>
      <c r="M39" s="144"/>
      <c r="N39" s="144"/>
      <c r="O39" s="151"/>
      <c r="P39" s="151"/>
      <c r="Q39" s="151"/>
      <c r="R39" s="151"/>
      <c r="S39" s="151"/>
      <c r="T39" s="151"/>
      <c r="U39" s="137">
        <v>0.1</v>
      </c>
      <c r="V39" s="137">
        <v>0.2</v>
      </c>
      <c r="W39" s="137">
        <v>0.3</v>
      </c>
      <c r="X39" s="137">
        <v>0.4</v>
      </c>
      <c r="Y39" s="144"/>
      <c r="Z39" s="144"/>
      <c r="AA39" s="144"/>
      <c r="AB39" s="146"/>
      <c r="AC39" s="28"/>
      <c r="AD39" s="28"/>
      <c r="AE39" s="28"/>
      <c r="AF39" s="28"/>
      <c r="AG39" s="28"/>
    </row>
    <row r="40" spans="1:33" s="27" customFormat="1" ht="13.8" x14ac:dyDescent="0.25">
      <c r="A40" s="34"/>
      <c r="B40" s="36"/>
      <c r="C40" s="72"/>
      <c r="D40" s="73"/>
      <c r="E40" s="185"/>
      <c r="F40" s="186"/>
      <c r="G40" s="186"/>
      <c r="H40" s="186"/>
      <c r="I40" s="186"/>
      <c r="J40" s="186"/>
      <c r="K40" s="186"/>
      <c r="L40" s="186"/>
      <c r="M40" s="186"/>
      <c r="N40" s="186"/>
      <c r="O40" s="186"/>
      <c r="P40" s="186"/>
      <c r="Q40" s="186"/>
      <c r="R40" s="186"/>
      <c r="S40" s="186"/>
      <c r="T40" s="186"/>
      <c r="U40" s="186">
        <f>$C39*U39</f>
        <v>12199.922</v>
      </c>
      <c r="V40" s="186">
        <f>$C39*V39</f>
        <v>24399.844000000001</v>
      </c>
      <c r="W40" s="186">
        <f>$C39*W39</f>
        <v>36599.765999999996</v>
      </c>
      <c r="X40" s="186">
        <f>$C39*X39</f>
        <v>48799.688000000002</v>
      </c>
      <c r="Y40" s="186"/>
      <c r="Z40" s="186"/>
      <c r="AA40" s="186"/>
      <c r="AB40" s="187"/>
      <c r="AC40" s="28"/>
      <c r="AD40" s="28"/>
      <c r="AE40" s="28"/>
      <c r="AF40" s="28"/>
      <c r="AG40" s="28"/>
    </row>
    <row r="41" spans="1:33" s="27" customFormat="1" ht="13.8" x14ac:dyDescent="0.25">
      <c r="A41" s="34">
        <v>16</v>
      </c>
      <c r="B41" s="39" t="s">
        <v>888</v>
      </c>
      <c r="C41" s="72">
        <f>BA!I417</f>
        <v>5384.1900000000005</v>
      </c>
      <c r="D41" s="73">
        <f>C41/C60</f>
        <v>1.054134211261446E-3</v>
      </c>
      <c r="E41" s="147"/>
      <c r="F41" s="149"/>
      <c r="G41" s="151"/>
      <c r="H41" s="144"/>
      <c r="I41" s="144"/>
      <c r="J41" s="137">
        <v>0.3</v>
      </c>
      <c r="K41" s="137">
        <v>0.3</v>
      </c>
      <c r="L41" s="144"/>
      <c r="M41" s="144"/>
      <c r="N41" s="144"/>
      <c r="O41" s="151"/>
      <c r="P41" s="151"/>
      <c r="Q41" s="153"/>
      <c r="R41" s="153"/>
      <c r="S41" s="137">
        <v>0.2</v>
      </c>
      <c r="T41" s="137">
        <v>0.2</v>
      </c>
      <c r="U41" s="144"/>
      <c r="V41" s="144"/>
      <c r="W41" s="144"/>
      <c r="X41" s="144"/>
      <c r="Y41" s="144"/>
      <c r="Z41" s="144"/>
      <c r="AA41" s="144"/>
      <c r="AB41" s="146"/>
      <c r="AC41" s="28"/>
      <c r="AD41" s="28"/>
      <c r="AE41" s="28"/>
      <c r="AF41" s="28"/>
      <c r="AG41" s="28"/>
    </row>
    <row r="42" spans="1:33" s="27" customFormat="1" ht="13.8" x14ac:dyDescent="0.25">
      <c r="A42" s="34"/>
      <c r="B42" s="36"/>
      <c r="C42" s="72"/>
      <c r="D42" s="73"/>
      <c r="E42" s="185"/>
      <c r="F42" s="186"/>
      <c r="G42" s="186"/>
      <c r="H42" s="186"/>
      <c r="I42" s="186"/>
      <c r="J42" s="186">
        <f>$C41*J41</f>
        <v>1615.2570000000001</v>
      </c>
      <c r="K42" s="186">
        <f>$C41*K41</f>
        <v>1615.2570000000001</v>
      </c>
      <c r="L42" s="186"/>
      <c r="M42" s="186"/>
      <c r="N42" s="186"/>
      <c r="O42" s="186"/>
      <c r="P42" s="186"/>
      <c r="Q42" s="186"/>
      <c r="R42" s="186"/>
      <c r="S42" s="186">
        <f>$C41*S41</f>
        <v>1076.8380000000002</v>
      </c>
      <c r="T42" s="186">
        <f>$C41*T41</f>
        <v>1076.8380000000002</v>
      </c>
      <c r="U42" s="186"/>
      <c r="V42" s="186"/>
      <c r="W42" s="186"/>
      <c r="X42" s="186"/>
      <c r="Y42" s="186"/>
      <c r="Z42" s="186"/>
      <c r="AA42" s="186"/>
      <c r="AB42" s="187"/>
      <c r="AC42" s="28"/>
      <c r="AD42" s="28"/>
      <c r="AE42" s="28"/>
      <c r="AF42" s="28"/>
      <c r="AG42" s="28"/>
    </row>
    <row r="43" spans="1:33" s="27" customFormat="1" ht="13.8" x14ac:dyDescent="0.25">
      <c r="A43" s="34">
        <v>17</v>
      </c>
      <c r="B43" s="39" t="s">
        <v>919</v>
      </c>
      <c r="C43" s="72">
        <f>BA!I431</f>
        <v>51175.92</v>
      </c>
      <c r="D43" s="73">
        <f>C43/C60</f>
        <v>1.0019387886530538E-2</v>
      </c>
      <c r="E43" s="147"/>
      <c r="F43" s="153"/>
      <c r="G43" s="153"/>
      <c r="H43" s="144"/>
      <c r="I43" s="144"/>
      <c r="J43" s="144"/>
      <c r="K43" s="144"/>
      <c r="L43" s="144"/>
      <c r="M43" s="144"/>
      <c r="N43" s="154"/>
      <c r="O43" s="137">
        <v>0.05</v>
      </c>
      <c r="P43" s="137">
        <v>0.1</v>
      </c>
      <c r="Q43" s="137">
        <v>0.1</v>
      </c>
      <c r="R43" s="137">
        <v>0.2</v>
      </c>
      <c r="S43" s="137">
        <v>0.3</v>
      </c>
      <c r="T43" s="137">
        <v>0.25</v>
      </c>
      <c r="U43" s="144"/>
      <c r="V43" s="144"/>
      <c r="W43" s="144"/>
      <c r="X43" s="144"/>
      <c r="Y43" s="144"/>
      <c r="Z43" s="144"/>
      <c r="AA43" s="144"/>
      <c r="AB43" s="146"/>
      <c r="AC43" s="28"/>
      <c r="AD43" s="28"/>
      <c r="AE43" s="28"/>
      <c r="AF43" s="28"/>
      <c r="AG43" s="28"/>
    </row>
    <row r="44" spans="1:33" s="27" customFormat="1" ht="13.8" x14ac:dyDescent="0.25">
      <c r="A44" s="60"/>
      <c r="B44" s="36"/>
      <c r="C44" s="72"/>
      <c r="D44" s="73"/>
      <c r="E44" s="185"/>
      <c r="F44" s="186"/>
      <c r="G44" s="186"/>
      <c r="H44" s="186"/>
      <c r="I44" s="186"/>
      <c r="J44" s="186"/>
      <c r="K44" s="186"/>
      <c r="L44" s="186"/>
      <c r="M44" s="186"/>
      <c r="N44" s="186"/>
      <c r="O44" s="186">
        <f t="shared" ref="O44:T44" si="2">$C43*O43</f>
        <v>2558.7960000000003</v>
      </c>
      <c r="P44" s="186">
        <f t="shared" si="2"/>
        <v>5117.5920000000006</v>
      </c>
      <c r="Q44" s="186">
        <f t="shared" si="2"/>
        <v>5117.5920000000006</v>
      </c>
      <c r="R44" s="186">
        <f t="shared" si="2"/>
        <v>10235.184000000001</v>
      </c>
      <c r="S44" s="186">
        <f t="shared" si="2"/>
        <v>15352.775999999998</v>
      </c>
      <c r="T44" s="186">
        <f t="shared" si="2"/>
        <v>12793.98</v>
      </c>
      <c r="U44" s="186"/>
      <c r="V44" s="186"/>
      <c r="W44" s="186"/>
      <c r="X44" s="186"/>
      <c r="Y44" s="186"/>
      <c r="Z44" s="186"/>
      <c r="AA44" s="186"/>
      <c r="AB44" s="187"/>
      <c r="AC44" s="28"/>
      <c r="AD44" s="28"/>
      <c r="AE44" s="28"/>
      <c r="AF44" s="28"/>
      <c r="AG44" s="28"/>
    </row>
    <row r="45" spans="1:33" s="27" customFormat="1" ht="13.8" x14ac:dyDescent="0.25">
      <c r="A45" s="34">
        <v>18</v>
      </c>
      <c r="B45" s="39" t="s">
        <v>1314</v>
      </c>
      <c r="C45" s="72">
        <f>BA!I456</f>
        <v>348385.24</v>
      </c>
      <c r="D45" s="73">
        <f>C45/C60</f>
        <v>6.8207994179724257E-2</v>
      </c>
      <c r="E45" s="147"/>
      <c r="F45" s="143"/>
      <c r="G45" s="143"/>
      <c r="H45" s="144"/>
      <c r="I45" s="144"/>
      <c r="J45" s="144"/>
      <c r="K45" s="144"/>
      <c r="L45" s="144"/>
      <c r="M45" s="144"/>
      <c r="N45" s="144"/>
      <c r="O45" s="158"/>
      <c r="P45" s="165">
        <v>0.1</v>
      </c>
      <c r="Q45" s="165">
        <v>0.1</v>
      </c>
      <c r="R45" s="165">
        <v>0.2</v>
      </c>
      <c r="S45" s="165">
        <v>0.25</v>
      </c>
      <c r="T45" s="165">
        <v>0.25</v>
      </c>
      <c r="U45" s="165">
        <v>0.1</v>
      </c>
      <c r="V45" s="144"/>
      <c r="W45" s="144"/>
      <c r="X45" s="144"/>
      <c r="Y45" s="144"/>
      <c r="Z45" s="144"/>
      <c r="AA45" s="144"/>
      <c r="AB45" s="146"/>
      <c r="AC45" s="28"/>
      <c r="AD45" s="28"/>
      <c r="AE45" s="28"/>
      <c r="AF45" s="28"/>
      <c r="AG45" s="28"/>
    </row>
    <row r="46" spans="1:33" s="27" customFormat="1" ht="13.8" x14ac:dyDescent="0.25">
      <c r="A46" s="34"/>
      <c r="B46" s="36"/>
      <c r="C46" s="72"/>
      <c r="D46" s="73"/>
      <c r="E46" s="185"/>
      <c r="F46" s="186"/>
      <c r="G46" s="186"/>
      <c r="H46" s="186"/>
      <c r="I46" s="186"/>
      <c r="J46" s="186"/>
      <c r="K46" s="186"/>
      <c r="L46" s="186"/>
      <c r="M46" s="186"/>
      <c r="N46" s="186"/>
      <c r="O46" s="186"/>
      <c r="P46" s="186">
        <f t="shared" ref="P46:U46" si="3">$C45*P45</f>
        <v>34838.523999999998</v>
      </c>
      <c r="Q46" s="186">
        <f t="shared" si="3"/>
        <v>34838.523999999998</v>
      </c>
      <c r="R46" s="186">
        <f t="shared" si="3"/>
        <v>69677.047999999995</v>
      </c>
      <c r="S46" s="186">
        <f t="shared" si="3"/>
        <v>87096.31</v>
      </c>
      <c r="T46" s="186">
        <f t="shared" si="3"/>
        <v>87096.31</v>
      </c>
      <c r="U46" s="186">
        <f t="shared" si="3"/>
        <v>34838.523999999998</v>
      </c>
      <c r="V46" s="186"/>
      <c r="W46" s="186"/>
      <c r="X46" s="186"/>
      <c r="Y46" s="186"/>
      <c r="Z46" s="186"/>
      <c r="AA46" s="186"/>
      <c r="AB46" s="187"/>
      <c r="AC46" s="28"/>
      <c r="AD46" s="28"/>
      <c r="AE46" s="28"/>
      <c r="AF46" s="28"/>
      <c r="AG46" s="28"/>
    </row>
    <row r="47" spans="1:33" s="27" customFormat="1" ht="13.8" x14ac:dyDescent="0.25">
      <c r="A47" s="34">
        <v>19</v>
      </c>
      <c r="B47" s="41" t="s">
        <v>1112</v>
      </c>
      <c r="C47" s="72">
        <f>BA!I520</f>
        <v>29366.730000000003</v>
      </c>
      <c r="D47" s="73">
        <f>C47/C60</f>
        <v>5.7495138109683805E-3</v>
      </c>
      <c r="E47" s="147"/>
      <c r="F47" s="143"/>
      <c r="G47" s="143"/>
      <c r="H47" s="144"/>
      <c r="I47" s="144"/>
      <c r="J47" s="144"/>
      <c r="K47" s="144"/>
      <c r="L47" s="144"/>
      <c r="M47" s="144"/>
      <c r="N47" s="144"/>
      <c r="O47" s="143"/>
      <c r="P47" s="160"/>
      <c r="Q47" s="143"/>
      <c r="R47" s="143"/>
      <c r="S47" s="143"/>
      <c r="T47" s="159"/>
      <c r="U47" s="144"/>
      <c r="V47" s="165">
        <v>0.2</v>
      </c>
      <c r="W47" s="165">
        <v>0.3</v>
      </c>
      <c r="X47" s="165">
        <v>0.3</v>
      </c>
      <c r="Y47" s="165">
        <v>0.2</v>
      </c>
      <c r="Z47" s="144"/>
      <c r="AA47" s="144"/>
      <c r="AB47" s="146"/>
      <c r="AC47" s="28"/>
      <c r="AD47" s="28"/>
      <c r="AE47" s="28"/>
      <c r="AF47" s="28"/>
      <c r="AG47" s="28"/>
    </row>
    <row r="48" spans="1:33" s="27" customFormat="1" ht="13.8" x14ac:dyDescent="0.25">
      <c r="A48" s="34"/>
      <c r="B48" s="36"/>
      <c r="C48" s="72"/>
      <c r="D48" s="73"/>
      <c r="E48" s="185"/>
      <c r="F48" s="186"/>
      <c r="G48" s="186"/>
      <c r="H48" s="186"/>
      <c r="I48" s="186"/>
      <c r="J48" s="186"/>
      <c r="K48" s="186"/>
      <c r="L48" s="186"/>
      <c r="M48" s="186"/>
      <c r="N48" s="186"/>
      <c r="O48" s="186"/>
      <c r="P48" s="186"/>
      <c r="Q48" s="186"/>
      <c r="R48" s="186"/>
      <c r="S48" s="186"/>
      <c r="T48" s="186"/>
      <c r="U48" s="186"/>
      <c r="V48" s="186">
        <f>$C47*V47</f>
        <v>5873.3460000000014</v>
      </c>
      <c r="W48" s="186">
        <f>$C47*W47</f>
        <v>8810.0190000000002</v>
      </c>
      <c r="X48" s="186">
        <f>$C47*X47</f>
        <v>8810.0190000000002</v>
      </c>
      <c r="Y48" s="186">
        <f>$C47*Y47</f>
        <v>5873.3460000000014</v>
      </c>
      <c r="Z48" s="186"/>
      <c r="AA48" s="186"/>
      <c r="AB48" s="187"/>
      <c r="AC48" s="28"/>
      <c r="AD48" s="28"/>
      <c r="AE48" s="28"/>
      <c r="AF48" s="28"/>
      <c r="AG48" s="28"/>
    </row>
    <row r="49" spans="1:33" s="27" customFormat="1" ht="13.8" x14ac:dyDescent="0.25">
      <c r="A49" s="34">
        <v>20</v>
      </c>
      <c r="B49" s="41" t="s">
        <v>1319</v>
      </c>
      <c r="C49" s="72">
        <f>BA!I532</f>
        <v>54358.75</v>
      </c>
      <c r="D49" s="73">
        <f>C49/C60</f>
        <v>1.0642532684843612E-2</v>
      </c>
      <c r="E49" s="147"/>
      <c r="F49" s="143"/>
      <c r="G49" s="143"/>
      <c r="H49" s="144"/>
      <c r="I49" s="144"/>
      <c r="J49" s="144"/>
      <c r="K49" s="144"/>
      <c r="L49" s="144"/>
      <c r="M49" s="144"/>
      <c r="N49" s="144"/>
      <c r="O49" s="143"/>
      <c r="P49" s="143"/>
      <c r="Q49" s="143"/>
      <c r="R49" s="160"/>
      <c r="S49" s="160"/>
      <c r="T49" s="160"/>
      <c r="U49" s="165">
        <v>0.2</v>
      </c>
      <c r="V49" s="165">
        <v>0.3</v>
      </c>
      <c r="W49" s="165">
        <v>0.3</v>
      </c>
      <c r="X49" s="165">
        <v>0.2</v>
      </c>
      <c r="Y49" s="144"/>
      <c r="Z49" s="144"/>
      <c r="AA49" s="144"/>
      <c r="AB49" s="146"/>
      <c r="AC49" s="28"/>
      <c r="AD49" s="28"/>
      <c r="AE49" s="28"/>
      <c r="AF49" s="28"/>
      <c r="AG49" s="28"/>
    </row>
    <row r="50" spans="1:33" s="27" customFormat="1" ht="13.8" x14ac:dyDescent="0.25">
      <c r="A50" s="34"/>
      <c r="B50" s="36"/>
      <c r="C50" s="72"/>
      <c r="D50" s="73"/>
      <c r="E50" s="185"/>
      <c r="F50" s="186"/>
      <c r="G50" s="186"/>
      <c r="H50" s="186"/>
      <c r="I50" s="186"/>
      <c r="J50" s="186"/>
      <c r="K50" s="186"/>
      <c r="L50" s="186"/>
      <c r="M50" s="186"/>
      <c r="N50" s="186"/>
      <c r="O50" s="186"/>
      <c r="P50" s="186"/>
      <c r="Q50" s="186"/>
      <c r="R50" s="186"/>
      <c r="S50" s="186"/>
      <c r="T50" s="186"/>
      <c r="U50" s="186">
        <f>$C49*U49</f>
        <v>10871.75</v>
      </c>
      <c r="V50" s="186">
        <f>$C49*V49</f>
        <v>16307.625</v>
      </c>
      <c r="W50" s="186">
        <f>$C49*W49</f>
        <v>16307.625</v>
      </c>
      <c r="X50" s="186">
        <f>$C49*X49</f>
        <v>10871.75</v>
      </c>
      <c r="Y50" s="186"/>
      <c r="Z50" s="186"/>
      <c r="AA50" s="186"/>
      <c r="AB50" s="187"/>
      <c r="AC50" s="28"/>
      <c r="AD50" s="28"/>
      <c r="AE50" s="28"/>
      <c r="AF50" s="28"/>
      <c r="AG50" s="28"/>
    </row>
    <row r="51" spans="1:33" s="27" customFormat="1" ht="13.8" x14ac:dyDescent="0.25">
      <c r="A51" s="34">
        <v>21</v>
      </c>
      <c r="B51" s="39" t="s">
        <v>1202</v>
      </c>
      <c r="C51" s="72">
        <f>BA!I561</f>
        <v>13876.769999999999</v>
      </c>
      <c r="D51" s="73">
        <f>C51/C60</f>
        <v>2.7168391157827813E-3</v>
      </c>
      <c r="E51" s="147"/>
      <c r="F51" s="143"/>
      <c r="G51" s="143"/>
      <c r="H51" s="143"/>
      <c r="I51" s="143"/>
      <c r="J51" s="143"/>
      <c r="K51" s="143"/>
      <c r="L51" s="143"/>
      <c r="M51" s="145"/>
      <c r="N51" s="160"/>
      <c r="O51" s="144"/>
      <c r="P51" s="144"/>
      <c r="Q51" s="144"/>
      <c r="R51" s="160"/>
      <c r="S51" s="160"/>
      <c r="T51" s="144"/>
      <c r="U51" s="165">
        <v>0.2</v>
      </c>
      <c r="V51" s="165">
        <v>0.3</v>
      </c>
      <c r="W51" s="165">
        <v>0.3</v>
      </c>
      <c r="X51" s="165">
        <v>0.2</v>
      </c>
      <c r="Y51" s="144"/>
      <c r="Z51" s="144"/>
      <c r="AA51" s="144"/>
      <c r="AB51" s="146"/>
      <c r="AC51" s="28"/>
      <c r="AD51" s="28"/>
      <c r="AE51" s="28"/>
      <c r="AF51" s="28"/>
      <c r="AG51" s="28"/>
    </row>
    <row r="52" spans="1:33" s="27" customFormat="1" ht="13.8" x14ac:dyDescent="0.25">
      <c r="A52" s="34"/>
      <c r="B52" s="36"/>
      <c r="C52" s="72"/>
      <c r="D52" s="73"/>
      <c r="E52" s="185"/>
      <c r="F52" s="186"/>
      <c r="G52" s="186"/>
      <c r="H52" s="186"/>
      <c r="I52" s="186"/>
      <c r="J52" s="186"/>
      <c r="K52" s="186"/>
      <c r="L52" s="186"/>
      <c r="M52" s="186"/>
      <c r="N52" s="186"/>
      <c r="O52" s="186"/>
      <c r="P52" s="186"/>
      <c r="Q52" s="186"/>
      <c r="R52" s="186"/>
      <c r="S52" s="186"/>
      <c r="T52" s="186"/>
      <c r="U52" s="186">
        <f>$C51*U51</f>
        <v>2775.3539999999998</v>
      </c>
      <c r="V52" s="186">
        <f>$C51*V51</f>
        <v>4163.030999999999</v>
      </c>
      <c r="W52" s="186">
        <f>$C51*W51</f>
        <v>4163.030999999999</v>
      </c>
      <c r="X52" s="186">
        <f>$C51*X51</f>
        <v>2775.3539999999998</v>
      </c>
      <c r="Y52" s="186"/>
      <c r="Z52" s="186"/>
      <c r="AA52" s="186"/>
      <c r="AB52" s="187"/>
      <c r="AC52" s="28"/>
      <c r="AD52" s="28"/>
      <c r="AE52" s="28"/>
      <c r="AF52" s="28"/>
      <c r="AG52" s="28"/>
    </row>
    <row r="53" spans="1:33" s="27" customFormat="1" ht="13.8" x14ac:dyDescent="0.25">
      <c r="A53" s="34">
        <v>22</v>
      </c>
      <c r="B53" s="39" t="s">
        <v>1315</v>
      </c>
      <c r="C53" s="72">
        <f>BA!I565</f>
        <v>87348.1</v>
      </c>
      <c r="D53" s="73">
        <f>C53/C60</f>
        <v>1.7101294809188736E-2</v>
      </c>
      <c r="E53" s="147"/>
      <c r="F53" s="144"/>
      <c r="G53" s="161">
        <v>0.2</v>
      </c>
      <c r="H53" s="161">
        <v>0.15</v>
      </c>
      <c r="I53" s="161">
        <v>0.15</v>
      </c>
      <c r="J53" s="144"/>
      <c r="K53" s="160"/>
      <c r="L53" s="160"/>
      <c r="M53" s="160"/>
      <c r="N53" s="160"/>
      <c r="O53" s="144"/>
      <c r="P53" s="144"/>
      <c r="Q53" s="144"/>
      <c r="R53" s="160"/>
      <c r="S53" s="160"/>
      <c r="T53" s="165">
        <v>0.2</v>
      </c>
      <c r="U53" s="165">
        <v>0.15</v>
      </c>
      <c r="V53" s="165">
        <v>0.15</v>
      </c>
      <c r="W53" s="144"/>
      <c r="X53" s="144"/>
      <c r="Y53" s="144"/>
      <c r="Z53" s="144"/>
      <c r="AA53" s="144"/>
      <c r="AB53" s="146"/>
      <c r="AC53" s="28"/>
      <c r="AD53" s="28"/>
      <c r="AE53" s="28"/>
      <c r="AF53" s="28"/>
      <c r="AG53" s="28"/>
    </row>
    <row r="54" spans="1:33" s="27" customFormat="1" ht="13.8" x14ac:dyDescent="0.25">
      <c r="A54" s="34"/>
      <c r="B54" s="36"/>
      <c r="C54" s="72"/>
      <c r="D54" s="73"/>
      <c r="E54" s="185"/>
      <c r="F54" s="186"/>
      <c r="G54" s="186">
        <f>$C53*G53</f>
        <v>17469.620000000003</v>
      </c>
      <c r="H54" s="186">
        <f>$C53*H53</f>
        <v>13102.215</v>
      </c>
      <c r="I54" s="186">
        <f>$C53*I53</f>
        <v>13102.215</v>
      </c>
      <c r="J54" s="186"/>
      <c r="K54" s="186"/>
      <c r="L54" s="186"/>
      <c r="M54" s="186"/>
      <c r="N54" s="186"/>
      <c r="O54" s="186"/>
      <c r="P54" s="186"/>
      <c r="Q54" s="186"/>
      <c r="R54" s="186"/>
      <c r="S54" s="186"/>
      <c r="T54" s="186">
        <f>$C53*T53</f>
        <v>17469.620000000003</v>
      </c>
      <c r="U54" s="186">
        <f>$C53*U53</f>
        <v>13102.215</v>
      </c>
      <c r="V54" s="186">
        <f>$C53*V53</f>
        <v>13102.215</v>
      </c>
      <c r="W54" s="186"/>
      <c r="X54" s="186"/>
      <c r="Y54" s="186"/>
      <c r="Z54" s="186"/>
      <c r="AA54" s="186"/>
      <c r="AB54" s="187"/>
      <c r="AC54" s="28"/>
      <c r="AD54" s="28"/>
      <c r="AE54" s="28"/>
      <c r="AF54" s="28"/>
      <c r="AG54" s="28"/>
    </row>
    <row r="55" spans="1:33" s="27" customFormat="1" ht="13.8" x14ac:dyDescent="0.25">
      <c r="A55" s="34">
        <v>23</v>
      </c>
      <c r="B55" s="39" t="s">
        <v>1248</v>
      </c>
      <c r="C55" s="72">
        <f>BA!I581</f>
        <v>170741.09</v>
      </c>
      <c r="D55" s="73">
        <f>C55/C60</f>
        <v>3.3428245332551329E-2</v>
      </c>
      <c r="E55" s="147"/>
      <c r="F55" s="144"/>
      <c r="G55" s="160"/>
      <c r="H55" s="143"/>
      <c r="I55" s="143"/>
      <c r="J55" s="143"/>
      <c r="K55" s="143"/>
      <c r="L55" s="160"/>
      <c r="M55" s="160"/>
      <c r="N55" s="160"/>
      <c r="O55" s="144"/>
      <c r="P55" s="144"/>
      <c r="Q55" s="144"/>
      <c r="R55" s="144"/>
      <c r="S55" s="144"/>
      <c r="T55" s="144"/>
      <c r="U55" s="158"/>
      <c r="V55" s="165">
        <v>0.15</v>
      </c>
      <c r="W55" s="165">
        <v>0.25</v>
      </c>
      <c r="X55" s="165">
        <v>0.15</v>
      </c>
      <c r="Y55" s="165">
        <v>0.3</v>
      </c>
      <c r="Z55" s="165">
        <v>0.15</v>
      </c>
      <c r="AA55" s="144"/>
      <c r="AB55" s="146"/>
      <c r="AC55" s="28"/>
      <c r="AD55" s="28"/>
      <c r="AE55" s="28"/>
      <c r="AF55" s="28"/>
      <c r="AG55" s="28"/>
    </row>
    <row r="56" spans="1:33" s="27" customFormat="1" ht="13.8" x14ac:dyDescent="0.25">
      <c r="A56" s="34"/>
      <c r="B56" s="36"/>
      <c r="C56" s="72"/>
      <c r="D56" s="73"/>
      <c r="E56" s="185"/>
      <c r="F56" s="186"/>
      <c r="G56" s="186"/>
      <c r="H56" s="186"/>
      <c r="I56" s="186"/>
      <c r="J56" s="186"/>
      <c r="K56" s="186"/>
      <c r="L56" s="186"/>
      <c r="M56" s="186"/>
      <c r="N56" s="186"/>
      <c r="O56" s="186"/>
      <c r="P56" s="186"/>
      <c r="Q56" s="186"/>
      <c r="R56" s="186"/>
      <c r="S56" s="186"/>
      <c r="T56" s="186"/>
      <c r="U56" s="186"/>
      <c r="V56" s="186">
        <f>$C55*V55</f>
        <v>25611.163499999999</v>
      </c>
      <c r="W56" s="186">
        <f>$C55*W55</f>
        <v>42685.272499999999</v>
      </c>
      <c r="X56" s="186">
        <f>$C55*X55</f>
        <v>25611.163499999999</v>
      </c>
      <c r="Y56" s="186">
        <f>$C55*Y55</f>
        <v>51222.326999999997</v>
      </c>
      <c r="Z56" s="186">
        <f>$C55*Z55</f>
        <v>25611.163499999999</v>
      </c>
      <c r="AA56" s="186"/>
      <c r="AB56" s="187"/>
      <c r="AC56" s="28"/>
      <c r="AD56" s="28"/>
      <c r="AE56" s="28"/>
      <c r="AF56" s="28"/>
      <c r="AG56" s="28"/>
    </row>
    <row r="57" spans="1:33" s="27" customFormat="1" ht="13.8" x14ac:dyDescent="0.25">
      <c r="A57" s="34">
        <v>24</v>
      </c>
      <c r="B57" s="39" t="s">
        <v>1275</v>
      </c>
      <c r="C57" s="72">
        <f>BA!I591</f>
        <v>5519.01</v>
      </c>
      <c r="D57" s="73">
        <f>C57/C60</f>
        <v>1.0805297088873225E-3</v>
      </c>
      <c r="E57" s="147"/>
      <c r="F57" s="143"/>
      <c r="G57" s="143"/>
      <c r="H57" s="143"/>
      <c r="I57" s="143"/>
      <c r="J57" s="143"/>
      <c r="K57" s="143"/>
      <c r="L57" s="143"/>
      <c r="M57" s="160"/>
      <c r="N57" s="160"/>
      <c r="O57" s="144"/>
      <c r="P57" s="144"/>
      <c r="Q57" s="144"/>
      <c r="R57" s="144"/>
      <c r="S57" s="144"/>
      <c r="T57" s="144"/>
      <c r="U57" s="144"/>
      <c r="V57" s="144"/>
      <c r="W57" s="144"/>
      <c r="X57" s="144"/>
      <c r="Y57" s="144"/>
      <c r="Z57" s="144"/>
      <c r="AA57" s="165">
        <v>0.4</v>
      </c>
      <c r="AB57" s="164">
        <v>0.6</v>
      </c>
      <c r="AC57" s="28"/>
      <c r="AD57" s="28"/>
      <c r="AE57" s="28"/>
      <c r="AF57" s="28"/>
      <c r="AG57" s="28"/>
    </row>
    <row r="58" spans="1:33" s="27" customFormat="1" ht="14.4" thickBot="1" x14ac:dyDescent="0.3">
      <c r="A58" s="192"/>
      <c r="B58" s="193"/>
      <c r="C58" s="194"/>
      <c r="D58" s="208"/>
      <c r="E58" s="195"/>
      <c r="F58" s="196"/>
      <c r="G58" s="196"/>
      <c r="H58" s="196"/>
      <c r="I58" s="196"/>
      <c r="J58" s="196"/>
      <c r="K58" s="196"/>
      <c r="L58" s="196"/>
      <c r="M58" s="196"/>
      <c r="N58" s="196"/>
      <c r="O58" s="196"/>
      <c r="P58" s="196"/>
      <c r="Q58" s="196"/>
      <c r="R58" s="196"/>
      <c r="S58" s="196"/>
      <c r="T58" s="196"/>
      <c r="U58" s="196"/>
      <c r="V58" s="196"/>
      <c r="W58" s="196"/>
      <c r="X58" s="196"/>
      <c r="Y58" s="196"/>
      <c r="Z58" s="196"/>
      <c r="AA58" s="196">
        <f>$C57*AA57</f>
        <v>2207.6040000000003</v>
      </c>
      <c r="AB58" s="197">
        <f>$C57*AB57</f>
        <v>3311.4059999999999</v>
      </c>
      <c r="AC58" s="28"/>
      <c r="AD58" s="28"/>
      <c r="AE58" s="28"/>
      <c r="AF58" s="28"/>
      <c r="AG58" s="28"/>
    </row>
    <row r="59" spans="1:33" s="27" customFormat="1" ht="14.4" thickBot="1" x14ac:dyDescent="0.3">
      <c r="A59" s="188"/>
      <c r="B59" s="189"/>
      <c r="C59" s="190"/>
      <c r="D59" s="191"/>
      <c r="E59" s="166"/>
      <c r="F59" s="167"/>
      <c r="G59" s="167"/>
      <c r="H59" s="167"/>
      <c r="I59" s="167"/>
      <c r="J59" s="167"/>
      <c r="K59" s="167"/>
      <c r="L59" s="168"/>
      <c r="M59" s="167"/>
      <c r="N59" s="167"/>
      <c r="O59" s="167"/>
      <c r="P59" s="169"/>
      <c r="Q59" s="166"/>
      <c r="R59" s="167"/>
      <c r="S59" s="167"/>
      <c r="T59" s="167"/>
      <c r="U59" s="167"/>
      <c r="V59" s="167"/>
      <c r="W59" s="167"/>
      <c r="X59" s="167"/>
      <c r="Y59" s="167"/>
      <c r="Z59" s="167"/>
      <c r="AA59" s="167"/>
      <c r="AB59" s="169"/>
      <c r="AC59" s="28"/>
      <c r="AD59" s="28"/>
      <c r="AE59" s="28"/>
      <c r="AF59" s="28"/>
      <c r="AG59" s="28"/>
    </row>
    <row r="60" spans="1:33" s="27" customFormat="1" ht="13.8" thickBot="1" x14ac:dyDescent="0.3">
      <c r="A60" s="245" t="s">
        <v>1316</v>
      </c>
      <c r="B60" s="246"/>
      <c r="C60" s="42">
        <f>SUM(C11:C57)</f>
        <v>5107689.2699999996</v>
      </c>
      <c r="D60" s="173">
        <f>SUM(D11:D57)</f>
        <v>1</v>
      </c>
      <c r="E60" s="170">
        <f t="shared" ref="E60:AB60" si="4">E12+E14+E16+E18+E20+E22+E24+E26+E28+E30+E32+E34+E36+E38+E40+E42+E44+E46+E48+E50+E52+E54+E56+E58</f>
        <v>17861.183400000002</v>
      </c>
      <c r="F60" s="171">
        <f t="shared" si="4"/>
        <v>164596.68419999996</v>
      </c>
      <c r="G60" s="171">
        <f t="shared" si="4"/>
        <v>329428.45339999994</v>
      </c>
      <c r="H60" s="171">
        <f t="shared" si="4"/>
        <v>274303.71999999997</v>
      </c>
      <c r="I60" s="171">
        <f t="shared" si="4"/>
        <v>309190.88740000007</v>
      </c>
      <c r="J60" s="171">
        <f t="shared" si="4"/>
        <v>409499.76779999997</v>
      </c>
      <c r="K60" s="171">
        <f t="shared" si="4"/>
        <v>453107.42819999997</v>
      </c>
      <c r="L60" s="171">
        <f t="shared" si="4"/>
        <v>324531.30939999997</v>
      </c>
      <c r="M60" s="171">
        <f t="shared" si="4"/>
        <v>247153.12640000001</v>
      </c>
      <c r="N60" s="171">
        <f t="shared" si="4"/>
        <v>351535.85939999996</v>
      </c>
      <c r="O60" s="171">
        <f t="shared" si="4"/>
        <v>303838.22539999994</v>
      </c>
      <c r="P60" s="172">
        <f t="shared" si="4"/>
        <v>230809.58150000003</v>
      </c>
      <c r="Q60" s="170">
        <f t="shared" si="4"/>
        <v>168311.1391</v>
      </c>
      <c r="R60" s="171">
        <f t="shared" si="4"/>
        <v>185804.31520000001</v>
      </c>
      <c r="S60" s="171">
        <f t="shared" si="4"/>
        <v>148892.6972</v>
      </c>
      <c r="T60" s="171">
        <f t="shared" si="4"/>
        <v>198097.32559999998</v>
      </c>
      <c r="U60" s="171">
        <f t="shared" si="4"/>
        <v>162290.51819999999</v>
      </c>
      <c r="V60" s="171">
        <f t="shared" si="4"/>
        <v>163581.31770000001</v>
      </c>
      <c r="W60" s="171">
        <f t="shared" si="4"/>
        <v>202604.95109999998</v>
      </c>
      <c r="X60" s="171">
        <f t="shared" si="4"/>
        <v>178354.11669999998</v>
      </c>
      <c r="Y60" s="171">
        <f t="shared" si="4"/>
        <v>138581.81519999998</v>
      </c>
      <c r="Z60" s="171">
        <f t="shared" si="4"/>
        <v>128722.86869999999</v>
      </c>
      <c r="AA60" s="171">
        <f t="shared" si="4"/>
        <v>7744.0883999999996</v>
      </c>
      <c r="AB60" s="172">
        <f t="shared" si="4"/>
        <v>8847.8904000000002</v>
      </c>
      <c r="AC60" s="28"/>
      <c r="AD60" s="28"/>
      <c r="AE60" s="28"/>
      <c r="AF60" s="28"/>
      <c r="AG60" s="28"/>
    </row>
    <row r="61" spans="1:33" s="27" customFormat="1" x14ac:dyDescent="0.25">
      <c r="A61" s="198"/>
      <c r="B61" s="199" t="s">
        <v>1288</v>
      </c>
      <c r="C61" s="199"/>
      <c r="D61" s="200"/>
      <c r="E61" s="201"/>
      <c r="F61" s="202"/>
      <c r="G61" s="202"/>
      <c r="H61" s="202"/>
      <c r="I61" s="202"/>
      <c r="J61" s="202"/>
      <c r="K61" s="202"/>
      <c r="L61" s="202"/>
      <c r="M61" s="202"/>
      <c r="N61" s="202"/>
      <c r="O61" s="202"/>
      <c r="P61" s="203"/>
      <c r="Q61" s="198"/>
      <c r="R61" s="202"/>
      <c r="S61" s="202"/>
      <c r="T61" s="202"/>
      <c r="U61" s="202"/>
      <c r="V61" s="202"/>
      <c r="W61" s="202"/>
      <c r="X61" s="202"/>
      <c r="Y61" s="202"/>
      <c r="Z61" s="202"/>
      <c r="AA61" s="202"/>
      <c r="AB61" s="203"/>
      <c r="AC61" s="28"/>
      <c r="AD61" s="28"/>
      <c r="AE61" s="28"/>
      <c r="AF61" s="28"/>
      <c r="AG61" s="28"/>
    </row>
    <row r="62" spans="1:33" s="27" customFormat="1" x14ac:dyDescent="0.25">
      <c r="A62" s="58"/>
      <c r="B62" s="174" t="s">
        <v>1289</v>
      </c>
      <c r="C62" s="174"/>
      <c r="D62" s="175"/>
      <c r="E62" s="67"/>
      <c r="P62" s="59"/>
      <c r="Q62" s="58"/>
      <c r="AB62" s="59"/>
      <c r="AC62" s="28"/>
      <c r="AD62" s="28"/>
      <c r="AE62" s="28"/>
      <c r="AF62" s="28"/>
      <c r="AG62" s="28"/>
    </row>
    <row r="63" spans="1:33" s="27" customFormat="1" x14ac:dyDescent="0.25">
      <c r="A63" s="58"/>
      <c r="B63" s="176">
        <v>45736</v>
      </c>
      <c r="C63" s="176"/>
      <c r="D63" s="177"/>
      <c r="E63" s="68"/>
      <c r="F63" s="204" t="s">
        <v>1317</v>
      </c>
      <c r="P63" s="59"/>
      <c r="Q63" s="58"/>
      <c r="AB63" s="59"/>
      <c r="AC63" s="28"/>
      <c r="AD63" s="28"/>
      <c r="AE63" s="28"/>
      <c r="AF63" s="28"/>
      <c r="AG63" s="28"/>
    </row>
    <row r="64" spans="1:33" s="27" customFormat="1" x14ac:dyDescent="0.25">
      <c r="A64" s="58"/>
      <c r="B64" s="178" t="s">
        <v>1290</v>
      </c>
      <c r="C64" s="179"/>
      <c r="D64" s="180"/>
      <c r="E64" s="69"/>
      <c r="F64" s="205"/>
      <c r="I64" s="255" t="s">
        <v>1292</v>
      </c>
      <c r="J64" s="255"/>
      <c r="L64" s="255"/>
      <c r="M64" s="255"/>
      <c r="N64" s="255"/>
      <c r="O64" s="255"/>
      <c r="P64" s="261"/>
      <c r="Q64" s="58"/>
      <c r="V64" s="257" t="s">
        <v>1292</v>
      </c>
      <c r="W64" s="257"/>
      <c r="AB64" s="59"/>
      <c r="AC64" s="28"/>
      <c r="AD64" s="28"/>
      <c r="AE64" s="28"/>
      <c r="AF64" s="28"/>
      <c r="AG64" s="28"/>
    </row>
    <row r="65" spans="1:33" s="27" customFormat="1" ht="15" customHeight="1" x14ac:dyDescent="0.25">
      <c r="A65" s="58"/>
      <c r="B65" s="181"/>
      <c r="C65" s="181"/>
      <c r="D65" s="182"/>
      <c r="E65" s="43"/>
      <c r="F65" s="205"/>
      <c r="I65" s="255" t="s">
        <v>1321</v>
      </c>
      <c r="J65" s="255"/>
      <c r="L65" s="262"/>
      <c r="M65" s="262"/>
      <c r="N65" s="262"/>
      <c r="O65" s="262"/>
      <c r="P65" s="263"/>
      <c r="Q65" s="58"/>
      <c r="V65" s="255" t="s">
        <v>1321</v>
      </c>
      <c r="W65" s="255"/>
      <c r="AB65" s="59"/>
      <c r="AC65" s="28"/>
      <c r="AD65" s="28"/>
      <c r="AE65" s="28"/>
      <c r="AF65" s="28"/>
      <c r="AG65" s="28"/>
    </row>
    <row r="66" spans="1:33" s="27" customFormat="1" ht="13.8" thickBot="1" x14ac:dyDescent="0.3">
      <c r="A66" s="61"/>
      <c r="B66" s="62"/>
      <c r="C66" s="62"/>
      <c r="D66" s="63"/>
      <c r="E66" s="61"/>
      <c r="F66" s="206"/>
      <c r="G66" s="62"/>
      <c r="H66" s="62"/>
      <c r="I66" s="256" t="s">
        <v>1322</v>
      </c>
      <c r="J66" s="256"/>
      <c r="K66" s="62"/>
      <c r="L66" s="264"/>
      <c r="M66" s="264"/>
      <c r="N66" s="264"/>
      <c r="O66" s="264"/>
      <c r="P66" s="265"/>
      <c r="Q66" s="61"/>
      <c r="R66" s="62"/>
      <c r="S66" s="62"/>
      <c r="T66" s="62"/>
      <c r="U66" s="62"/>
      <c r="V66" s="256" t="s">
        <v>1322</v>
      </c>
      <c r="W66" s="256"/>
      <c r="X66" s="62"/>
      <c r="Y66" s="62"/>
      <c r="Z66" s="62"/>
      <c r="AA66" s="62"/>
      <c r="AB66" s="63"/>
    </row>
    <row r="67" spans="1:33" s="27" customFormat="1" x14ac:dyDescent="0.25">
      <c r="A67" s="58"/>
      <c r="E67" s="58"/>
      <c r="L67" s="247"/>
      <c r="M67" s="247"/>
      <c r="N67" s="247"/>
      <c r="O67" s="247"/>
      <c r="P67" s="248"/>
      <c r="Q67" s="58"/>
      <c r="AB67" s="59"/>
    </row>
    <row r="68" spans="1:33" ht="13.8" thickBot="1" x14ac:dyDescent="0.3">
      <c r="A68" s="61"/>
      <c r="B68" s="62"/>
      <c r="C68" s="62"/>
      <c r="D68" s="62"/>
      <c r="E68" s="61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3"/>
      <c r="Q68" s="61"/>
      <c r="R68" s="62"/>
      <c r="S68" s="62"/>
      <c r="T68" s="62"/>
      <c r="U68" s="62"/>
      <c r="V68" s="62"/>
      <c r="W68" s="62"/>
      <c r="X68" s="62"/>
      <c r="Y68" s="62"/>
      <c r="Z68" s="62"/>
      <c r="AA68" s="62"/>
      <c r="AB68" s="63"/>
      <c r="AC68" s="27"/>
      <c r="AD68" s="27"/>
      <c r="AE68" s="27"/>
      <c r="AF68" s="27"/>
    </row>
    <row r="70" spans="1:33" x14ac:dyDescent="0.25">
      <c r="E70" s="21">
        <f>E60/$C$60</f>
        <v>3.4969205164667354E-3</v>
      </c>
      <c r="F70" s="21">
        <f t="shared" ref="F70:AB70" si="5">F60/$C$60</f>
        <v>3.2225273602049007E-2</v>
      </c>
      <c r="G70" s="21">
        <f t="shared" si="5"/>
        <v>6.449657290918169E-2</v>
      </c>
      <c r="H70" s="21">
        <f t="shared" si="5"/>
        <v>5.3704073505630459E-2</v>
      </c>
      <c r="I70" s="21">
        <f t="shared" si="5"/>
        <v>6.0534396486495758E-2</v>
      </c>
      <c r="J70" s="21">
        <f t="shared" si="5"/>
        <v>8.0173194991558283E-2</v>
      </c>
      <c r="K70" s="21">
        <f t="shared" si="5"/>
        <v>8.8710844424566962E-2</v>
      </c>
      <c r="L70" s="21">
        <f t="shared" si="5"/>
        <v>6.3537794146197146E-2</v>
      </c>
      <c r="M70" s="21">
        <f t="shared" si="5"/>
        <v>4.8388442079210517E-2</v>
      </c>
      <c r="N70" s="21">
        <f t="shared" si="5"/>
        <v>6.8824832682118114E-2</v>
      </c>
      <c r="O70" s="21">
        <f t="shared" si="5"/>
        <v>5.9486434929507753E-2</v>
      </c>
      <c r="P70" s="21">
        <f t="shared" si="5"/>
        <v>4.5188649759032827E-2</v>
      </c>
      <c r="Q70" s="21">
        <f t="shared" si="5"/>
        <v>3.2952501650516421E-2</v>
      </c>
      <c r="R70" s="21">
        <f t="shared" si="5"/>
        <v>3.6377372502145185E-2</v>
      </c>
      <c r="S70" s="21">
        <f t="shared" si="5"/>
        <v>2.9150696005436526E-2</v>
      </c>
      <c r="T70" s="21">
        <f t="shared" si="5"/>
        <v>3.8784138017855574E-2</v>
      </c>
      <c r="U70" s="21">
        <f t="shared" si="5"/>
        <v>3.1773764929909291E-2</v>
      </c>
      <c r="V70" s="21">
        <f t="shared" si="5"/>
        <v>3.2026481849785675E-2</v>
      </c>
      <c r="W70" s="21">
        <f t="shared" si="5"/>
        <v>3.9666655583376939E-2</v>
      </c>
      <c r="X70" s="21">
        <f t="shared" si="5"/>
        <v>3.491874843435807E-2</v>
      </c>
      <c r="Y70" s="21">
        <f t="shared" si="5"/>
        <v>2.7131998027750032E-2</v>
      </c>
      <c r="Z70" s="21">
        <f t="shared" si="5"/>
        <v>2.5201781450577554E-2</v>
      </c>
      <c r="AA70" s="21">
        <f t="shared" si="5"/>
        <v>1.5161627872480191E-3</v>
      </c>
      <c r="AB70" s="21">
        <f t="shared" si="5"/>
        <v>1.7322687290254838E-3</v>
      </c>
    </row>
    <row r="74" spans="1:33" x14ac:dyDescent="0.25">
      <c r="B74" s="207">
        <v>45737</v>
      </c>
    </row>
  </sheetData>
  <mergeCells count="15">
    <mergeCell ref="A60:B60"/>
    <mergeCell ref="L67:P67"/>
    <mergeCell ref="E1:P2"/>
    <mergeCell ref="Q1:AB2"/>
    <mergeCell ref="I64:J64"/>
    <mergeCell ref="I65:J65"/>
    <mergeCell ref="I66:J66"/>
    <mergeCell ref="V64:W64"/>
    <mergeCell ref="V66:W66"/>
    <mergeCell ref="V65:W65"/>
    <mergeCell ref="E7:P7"/>
    <mergeCell ref="Q7:AB7"/>
    <mergeCell ref="L64:P64"/>
    <mergeCell ref="L65:P65"/>
    <mergeCell ref="L66:P66"/>
  </mergeCells>
  <conditionalFormatting sqref="B63">
    <cfRule type="expression" dxfId="0" priority="1" stopIfTrue="1">
      <formula>#REF!=""</formula>
    </cfRule>
  </conditionalFormatting>
  <pageMargins left="0.23622047244094491" right="0.23622047244094491" top="0.74803149606299213" bottom="0.74803149606299213" header="0.31496062992125984" footer="0.31496062992125984"/>
  <pageSetup paperSize="9" scale="48" orientation="landscape" r:id="rId1"/>
  <colBreaks count="1" manualBreakCount="1">
    <brk id="16" max="65" man="1"/>
  </colBreaks>
  <drawing r:id="rId2"/>
  <legacyDrawing r:id="rId3"/>
  <oleObjects>
    <mc:AlternateContent xmlns:mc="http://schemas.openxmlformats.org/markup-compatibility/2006">
      <mc:Choice Requires="x14">
        <oleObject progId="PBrush" shapeId="2049" r:id="rId4">
          <objectPr defaultSize="0" autoPict="0" r:id="rId5">
            <anchor moveWithCells="1" sizeWithCells="1">
              <from>
                <xdr:col>0</xdr:col>
                <xdr:colOff>160020</xdr:colOff>
                <xdr:row>0</xdr:row>
                <xdr:rowOff>106680</xdr:rowOff>
              </from>
              <to>
                <xdr:col>1</xdr:col>
                <xdr:colOff>373380</xdr:colOff>
                <xdr:row>1</xdr:row>
                <xdr:rowOff>327660</xdr:rowOff>
              </to>
            </anchor>
          </objectPr>
        </oleObject>
      </mc:Choice>
      <mc:Fallback>
        <oleObject progId="PBrush" shapeId="2049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F6F266-05D5-4EEC-B7F0-F40B861B879E}">
  <sheetPr>
    <pageSetUpPr fitToPage="1"/>
  </sheetPr>
  <dimension ref="A1:I514"/>
  <sheetViews>
    <sheetView tabSelected="1" view="pageBreakPreview" topLeftCell="A8" zoomScaleNormal="100" zoomScaleSheetLayoutView="100" workbookViewId="0">
      <selection activeCell="B21" sqref="B21"/>
    </sheetView>
  </sheetViews>
  <sheetFormatPr defaultRowHeight="14.4" x14ac:dyDescent="0.3"/>
  <cols>
    <col min="1" max="1" width="12.33203125" customWidth="1"/>
    <col min="2" max="2" width="84.77734375" customWidth="1"/>
    <col min="3" max="4" width="14.33203125" customWidth="1"/>
    <col min="5" max="5" width="14.109375" customWidth="1"/>
    <col min="6" max="6" width="15.88671875" customWidth="1"/>
    <col min="7" max="7" width="14.21875" bestFit="1" customWidth="1"/>
    <col min="8" max="8" width="15.33203125" style="125" bestFit="1" customWidth="1"/>
    <col min="9" max="9" width="12.5546875" bestFit="1" customWidth="1"/>
  </cols>
  <sheetData>
    <row r="1" spans="1:9" s="1" customFormat="1" ht="17.399999999999999" customHeight="1" x14ac:dyDescent="0.3">
      <c r="A1" s="212" t="s">
        <v>1280</v>
      </c>
      <c r="B1" s="213"/>
      <c r="C1" s="213"/>
      <c r="D1" s="213"/>
      <c r="E1" s="213"/>
      <c r="F1" s="213"/>
      <c r="G1" s="213"/>
      <c r="H1" s="213"/>
      <c r="I1" s="214"/>
    </row>
    <row r="2" spans="1:9" s="1" customFormat="1" ht="22.8" customHeight="1" x14ac:dyDescent="0.3">
      <c r="A2" s="215"/>
      <c r="B2" s="216"/>
      <c r="C2" s="216"/>
      <c r="D2" s="216"/>
      <c r="E2" s="216"/>
      <c r="F2" s="216"/>
      <c r="G2" s="216"/>
      <c r="H2" s="216"/>
      <c r="I2" s="217"/>
    </row>
    <row r="3" spans="1:9" s="1" customFormat="1" ht="30.6" customHeight="1" x14ac:dyDescent="0.3">
      <c r="A3" s="215"/>
      <c r="B3" s="216"/>
      <c r="C3" s="216"/>
      <c r="D3" s="216"/>
      <c r="E3" s="216"/>
      <c r="F3" s="216"/>
      <c r="G3" s="216"/>
      <c r="H3" s="216"/>
      <c r="I3" s="217"/>
    </row>
    <row r="4" spans="1:9" s="1" customFormat="1" x14ac:dyDescent="0.3">
      <c r="A4" s="98" t="s">
        <v>1281</v>
      </c>
      <c r="B4" s="271" t="str">
        <f>BA!B4</f>
        <v>CONTRATAÇÃO DE EMPRESA PARA CONSTRUÇÃO DE CRECHE MODELO FNDE TIPO 1, LOCALIZADA NO MUNICÍPIO DE SANTO ESTÊVÃO - BA.</v>
      </c>
      <c r="C4" s="271"/>
      <c r="D4" s="271"/>
      <c r="E4" s="271"/>
      <c r="F4" s="271"/>
      <c r="G4" s="271"/>
      <c r="H4" s="271"/>
      <c r="I4" s="272"/>
    </row>
    <row r="5" spans="1:9" s="1" customFormat="1" x14ac:dyDescent="0.3">
      <c r="A5" s="98" t="s">
        <v>1282</v>
      </c>
      <c r="B5" s="277" t="str">
        <f>BA!B5</f>
        <v>SANTO ESTEVÃO - BA</v>
      </c>
      <c r="C5" s="277"/>
      <c r="D5" s="277"/>
      <c r="E5" s="277"/>
      <c r="F5" s="277"/>
      <c r="G5" s="277"/>
      <c r="H5" s="277"/>
      <c r="I5" s="278"/>
    </row>
    <row r="6" spans="1:9" s="1" customFormat="1" ht="15" thickBot="1" x14ac:dyDescent="0.35">
      <c r="A6" s="126" t="s">
        <v>1284</v>
      </c>
      <c r="B6" s="279" t="str">
        <f>BA!B6</f>
        <v>SINAPI FEVEREIRO/2025  (NÃO DESONERADO) e FNDE (NÃO DESONERADO)</v>
      </c>
      <c r="C6" s="279"/>
      <c r="D6" s="279"/>
      <c r="E6" s="279"/>
      <c r="F6" s="279"/>
      <c r="G6" s="279"/>
      <c r="H6" s="279"/>
      <c r="I6" s="280"/>
    </row>
    <row r="7" spans="1:9" s="1" customFormat="1" ht="15" thickBot="1" x14ac:dyDescent="0.35">
      <c r="A7" s="268"/>
      <c r="B7" s="269"/>
      <c r="C7" s="269"/>
      <c r="D7" s="269"/>
      <c r="E7" s="269"/>
      <c r="F7" s="269"/>
      <c r="G7" s="269"/>
      <c r="H7" s="269"/>
      <c r="I7" s="270"/>
    </row>
    <row r="8" spans="1:9" s="1" customFormat="1" ht="16.2" thickBot="1" x14ac:dyDescent="0.35">
      <c r="A8" s="281" t="s">
        <v>1323</v>
      </c>
      <c r="B8" s="282"/>
      <c r="C8" s="282"/>
      <c r="D8" s="282"/>
      <c r="E8" s="282"/>
      <c r="F8" s="282"/>
      <c r="G8" s="282"/>
      <c r="H8" s="282"/>
      <c r="I8" s="283"/>
    </row>
    <row r="9" spans="1:9" ht="26.4" x14ac:dyDescent="0.3">
      <c r="A9" s="99" t="s">
        <v>1</v>
      </c>
      <c r="B9" s="100" t="s">
        <v>3</v>
      </c>
      <c r="C9" s="100" t="s">
        <v>5</v>
      </c>
      <c r="D9" s="100" t="s">
        <v>6</v>
      </c>
      <c r="E9" s="101" t="s">
        <v>7</v>
      </c>
      <c r="F9" s="102" t="s">
        <v>8</v>
      </c>
      <c r="G9" s="102" t="s">
        <v>1325</v>
      </c>
      <c r="H9" s="122" t="s">
        <v>1326</v>
      </c>
      <c r="I9" s="102" t="s">
        <v>1327</v>
      </c>
    </row>
    <row r="10" spans="1:9" hidden="1" x14ac:dyDescent="0.3">
      <c r="A10" s="108" t="s">
        <v>37</v>
      </c>
      <c r="B10" s="109" t="s">
        <v>39</v>
      </c>
      <c r="C10" s="110" t="s">
        <v>19</v>
      </c>
      <c r="D10" s="111">
        <v>1</v>
      </c>
      <c r="E10" s="112">
        <v>442538.94</v>
      </c>
      <c r="F10" s="113">
        <v>442538.94</v>
      </c>
      <c r="G10" s="121">
        <f>F10/$F$508</f>
        <v>8.6641711468089994E-2</v>
      </c>
      <c r="H10" s="121">
        <f>G10</f>
        <v>8.6641711468089994E-2</v>
      </c>
      <c r="I10" s="127" t="s">
        <v>1328</v>
      </c>
    </row>
    <row r="11" spans="1:9" ht="52.8" x14ac:dyDescent="0.3">
      <c r="A11" s="114" t="s">
        <v>377</v>
      </c>
      <c r="B11" s="104" t="s">
        <v>379</v>
      </c>
      <c r="C11" s="103" t="s">
        <v>14</v>
      </c>
      <c r="D11" s="105">
        <v>1402.03</v>
      </c>
      <c r="E11" s="106">
        <v>250.21</v>
      </c>
      <c r="F11" s="107">
        <v>350801.93</v>
      </c>
      <c r="G11" s="123">
        <f t="shared" ref="G11:G74" si="0">F11/$F$508</f>
        <v>6.8681141599672799E-2</v>
      </c>
      <c r="H11" s="123">
        <f>H10+G11</f>
        <v>0.15532285306776278</v>
      </c>
      <c r="I11" s="127" t="s">
        <v>1328</v>
      </c>
    </row>
    <row r="12" spans="1:9" ht="39.6" x14ac:dyDescent="0.3">
      <c r="A12" s="114" t="s">
        <v>180</v>
      </c>
      <c r="B12" s="104" t="s">
        <v>181</v>
      </c>
      <c r="C12" s="103" t="s">
        <v>75</v>
      </c>
      <c r="D12" s="105">
        <v>19006</v>
      </c>
      <c r="E12" s="106">
        <v>16.89</v>
      </c>
      <c r="F12" s="107">
        <v>321011.34000000003</v>
      </c>
      <c r="G12" s="123">
        <f t="shared" si="0"/>
        <v>6.2848643100796825E-2</v>
      </c>
      <c r="H12" s="123">
        <f t="shared" ref="H12:H75" si="1">H11+G12</f>
        <v>0.2181714961685596</v>
      </c>
      <c r="I12" s="127" t="s">
        <v>1328</v>
      </c>
    </row>
    <row r="13" spans="1:9" x14ac:dyDescent="0.3">
      <c r="A13" s="114" t="s">
        <v>360</v>
      </c>
      <c r="B13" s="104" t="s">
        <v>362</v>
      </c>
      <c r="C13" s="103" t="s">
        <v>14</v>
      </c>
      <c r="D13" s="105">
        <v>164.44</v>
      </c>
      <c r="E13" s="106">
        <v>1145.8800000000001</v>
      </c>
      <c r="F13" s="107">
        <v>188428.51</v>
      </c>
      <c r="G13" s="123">
        <f t="shared" si="0"/>
        <v>3.6891145886014262E-2</v>
      </c>
      <c r="H13" s="123">
        <f t="shared" si="1"/>
        <v>0.25506264205457385</v>
      </c>
      <c r="I13" s="127" t="s">
        <v>1328</v>
      </c>
    </row>
    <row r="14" spans="1:9" ht="26.4" x14ac:dyDescent="0.3">
      <c r="A14" s="114" t="s">
        <v>420</v>
      </c>
      <c r="B14" s="104" t="s">
        <v>421</v>
      </c>
      <c r="C14" s="103" t="s">
        <v>14</v>
      </c>
      <c r="D14" s="105">
        <v>2783</v>
      </c>
      <c r="E14" s="106">
        <v>49.94</v>
      </c>
      <c r="F14" s="107">
        <v>138983.01999999999</v>
      </c>
      <c r="G14" s="123">
        <f t="shared" si="0"/>
        <v>2.7210547206995572E-2</v>
      </c>
      <c r="H14" s="123">
        <f t="shared" si="1"/>
        <v>0.28227318926156941</v>
      </c>
      <c r="I14" s="127" t="s">
        <v>1328</v>
      </c>
    </row>
    <row r="15" spans="1:9" ht="26.4" x14ac:dyDescent="0.3">
      <c r="A15" s="114" t="s">
        <v>445</v>
      </c>
      <c r="B15" s="104" t="s">
        <v>447</v>
      </c>
      <c r="C15" s="103" t="s">
        <v>14</v>
      </c>
      <c r="D15" s="105">
        <v>734.92</v>
      </c>
      <c r="E15" s="106">
        <v>187.64</v>
      </c>
      <c r="F15" s="107">
        <v>137900.39000000001</v>
      </c>
      <c r="G15" s="123">
        <f t="shared" si="0"/>
        <v>2.6998586388165265E-2</v>
      </c>
      <c r="H15" s="123">
        <f t="shared" si="1"/>
        <v>0.30927177564973468</v>
      </c>
      <c r="I15" s="127" t="s">
        <v>1328</v>
      </c>
    </row>
    <row r="16" spans="1:9" x14ac:dyDescent="0.3">
      <c r="A16" s="114" t="s">
        <v>89</v>
      </c>
      <c r="B16" s="104" t="s">
        <v>90</v>
      </c>
      <c r="C16" s="103" t="s">
        <v>48</v>
      </c>
      <c r="D16" s="105">
        <v>95.94</v>
      </c>
      <c r="E16" s="106">
        <v>1122.9000000000001</v>
      </c>
      <c r="F16" s="107">
        <v>107731.03</v>
      </c>
      <c r="G16" s="123">
        <f t="shared" si="0"/>
        <v>2.1091931068077642E-2</v>
      </c>
      <c r="H16" s="123">
        <f t="shared" si="1"/>
        <v>0.33036370671781234</v>
      </c>
      <c r="I16" s="127" t="s">
        <v>1328</v>
      </c>
    </row>
    <row r="17" spans="1:9" ht="26.4" x14ac:dyDescent="0.3">
      <c r="A17" s="114" t="s">
        <v>464</v>
      </c>
      <c r="B17" s="104" t="s">
        <v>466</v>
      </c>
      <c r="C17" s="103" t="s">
        <v>14</v>
      </c>
      <c r="D17" s="105">
        <v>394.65</v>
      </c>
      <c r="E17" s="106">
        <v>258.76</v>
      </c>
      <c r="F17" s="107">
        <v>102119.63</v>
      </c>
      <c r="G17" s="123">
        <f t="shared" si="0"/>
        <v>1.999331294481816E-2</v>
      </c>
      <c r="H17" s="123">
        <f t="shared" si="1"/>
        <v>0.3503570196626305</v>
      </c>
      <c r="I17" s="127" t="s">
        <v>1328</v>
      </c>
    </row>
    <row r="18" spans="1:9" x14ac:dyDescent="0.3">
      <c r="A18" s="114" t="s">
        <v>685</v>
      </c>
      <c r="B18" s="104" t="s">
        <v>687</v>
      </c>
      <c r="C18" s="103" t="s">
        <v>19</v>
      </c>
      <c r="D18" s="105">
        <v>1</v>
      </c>
      <c r="E18" s="106">
        <v>97464.639999999999</v>
      </c>
      <c r="F18" s="107">
        <v>97464.639999999999</v>
      </c>
      <c r="G18" s="123">
        <f t="shared" si="0"/>
        <v>1.9081943878704242E-2</v>
      </c>
      <c r="H18" s="123">
        <f t="shared" si="1"/>
        <v>0.36943896354133476</v>
      </c>
      <c r="I18" s="127" t="s">
        <v>1328</v>
      </c>
    </row>
    <row r="19" spans="1:9" ht="26.4" x14ac:dyDescent="0.3">
      <c r="A19" s="114" t="s">
        <v>208</v>
      </c>
      <c r="B19" s="104" t="s">
        <v>209</v>
      </c>
      <c r="C19" s="103" t="s">
        <v>14</v>
      </c>
      <c r="D19" s="105">
        <v>1015.65</v>
      </c>
      <c r="E19" s="106">
        <v>77.63</v>
      </c>
      <c r="F19" s="107">
        <v>78844.91</v>
      </c>
      <c r="G19" s="123">
        <f t="shared" si="0"/>
        <v>1.5436512644395823E-2</v>
      </c>
      <c r="H19" s="123">
        <f t="shared" si="1"/>
        <v>0.38487547618573059</v>
      </c>
      <c r="I19" s="127" t="s">
        <v>1328</v>
      </c>
    </row>
    <row r="20" spans="1:9" ht="39.6" x14ac:dyDescent="0.3">
      <c r="A20" s="114" t="s">
        <v>422</v>
      </c>
      <c r="B20" s="104" t="s">
        <v>423</v>
      </c>
      <c r="C20" s="103" t="s">
        <v>14</v>
      </c>
      <c r="D20" s="105">
        <v>1301.95</v>
      </c>
      <c r="E20" s="106">
        <v>59.94</v>
      </c>
      <c r="F20" s="107">
        <v>78038.880000000005</v>
      </c>
      <c r="G20" s="123">
        <f t="shared" si="0"/>
        <v>1.5278705472230081E-2</v>
      </c>
      <c r="H20" s="123">
        <f t="shared" si="1"/>
        <v>0.40015418165796068</v>
      </c>
      <c r="I20" s="127" t="s">
        <v>1328</v>
      </c>
    </row>
    <row r="21" spans="1:9" ht="26.4" x14ac:dyDescent="0.3">
      <c r="A21" s="114" t="s">
        <v>509</v>
      </c>
      <c r="B21" s="104" t="s">
        <v>510</v>
      </c>
      <c r="C21" s="103" t="s">
        <v>14</v>
      </c>
      <c r="D21" s="105">
        <v>3222.29</v>
      </c>
      <c r="E21" s="106">
        <v>23.61</v>
      </c>
      <c r="F21" s="107">
        <v>76078.27</v>
      </c>
      <c r="G21" s="123">
        <f t="shared" si="0"/>
        <v>1.4894850876470776E-2</v>
      </c>
      <c r="H21" s="123">
        <f t="shared" si="1"/>
        <v>0.41504903253443148</v>
      </c>
      <c r="I21" s="127" t="s">
        <v>1328</v>
      </c>
    </row>
    <row r="22" spans="1:9" ht="26.4" x14ac:dyDescent="0.3">
      <c r="A22" s="114" t="s">
        <v>212</v>
      </c>
      <c r="B22" s="104" t="s">
        <v>213</v>
      </c>
      <c r="C22" s="103" t="s">
        <v>14</v>
      </c>
      <c r="D22" s="105">
        <v>710.21</v>
      </c>
      <c r="E22" s="106">
        <v>103.78</v>
      </c>
      <c r="F22" s="107">
        <v>73705.59</v>
      </c>
      <c r="G22" s="123">
        <f t="shared" si="0"/>
        <v>1.4430319877309191E-2</v>
      </c>
      <c r="H22" s="123">
        <f t="shared" si="1"/>
        <v>0.42947935241174068</v>
      </c>
      <c r="I22" s="127" t="s">
        <v>1328</v>
      </c>
    </row>
    <row r="23" spans="1:9" ht="26.4" x14ac:dyDescent="0.3">
      <c r="A23" s="114" t="s">
        <v>1252</v>
      </c>
      <c r="B23" s="104" t="s">
        <v>1254</v>
      </c>
      <c r="C23" s="103" t="s">
        <v>14</v>
      </c>
      <c r="D23" s="105">
        <v>64.63</v>
      </c>
      <c r="E23" s="106">
        <v>1026.26</v>
      </c>
      <c r="F23" s="107">
        <v>66327.179999999993</v>
      </c>
      <c r="G23" s="123">
        <f t="shared" si="0"/>
        <v>1.2985750795290622E-2</v>
      </c>
      <c r="H23" s="123">
        <f t="shared" si="1"/>
        <v>0.44246510320703131</v>
      </c>
      <c r="I23" s="127" t="s">
        <v>1328</v>
      </c>
    </row>
    <row r="24" spans="1:9" ht="39.6" x14ac:dyDescent="0.3">
      <c r="A24" s="114" t="s">
        <v>424</v>
      </c>
      <c r="B24" s="104" t="s">
        <v>425</v>
      </c>
      <c r="C24" s="103" t="s">
        <v>14</v>
      </c>
      <c r="D24" s="105">
        <v>1909.34</v>
      </c>
      <c r="E24" s="106">
        <v>34.5</v>
      </c>
      <c r="F24" s="107">
        <v>65872.23</v>
      </c>
      <c r="G24" s="123">
        <f t="shared" si="0"/>
        <v>1.2896679206172596E-2</v>
      </c>
      <c r="H24" s="123">
        <f t="shared" si="1"/>
        <v>0.45536178241320391</v>
      </c>
      <c r="I24" s="127" t="s">
        <v>1328</v>
      </c>
    </row>
    <row r="25" spans="1:9" ht="26.4" x14ac:dyDescent="0.3">
      <c r="A25" s="114" t="s">
        <v>91</v>
      </c>
      <c r="B25" s="104" t="s">
        <v>72</v>
      </c>
      <c r="C25" s="103" t="s">
        <v>14</v>
      </c>
      <c r="D25" s="105">
        <v>593.99</v>
      </c>
      <c r="E25" s="106">
        <v>109.76</v>
      </c>
      <c r="F25" s="107">
        <v>65196.34</v>
      </c>
      <c r="G25" s="123">
        <f t="shared" si="0"/>
        <v>1.276435126602756E-2</v>
      </c>
      <c r="H25" s="123">
        <f t="shared" si="1"/>
        <v>0.46812613367923145</v>
      </c>
      <c r="I25" s="127" t="s">
        <v>1328</v>
      </c>
    </row>
    <row r="26" spans="1:9" ht="26.4" x14ac:dyDescent="0.3">
      <c r="A26" s="114" t="s">
        <v>192</v>
      </c>
      <c r="B26" s="104" t="s">
        <v>193</v>
      </c>
      <c r="C26" s="103" t="s">
        <v>48</v>
      </c>
      <c r="D26" s="105">
        <v>66.83</v>
      </c>
      <c r="E26" s="106">
        <v>938.03</v>
      </c>
      <c r="F26" s="107">
        <v>62688.54</v>
      </c>
      <c r="G26" s="123">
        <f t="shared" si="0"/>
        <v>1.2273366034265411E-2</v>
      </c>
      <c r="H26" s="123">
        <f t="shared" si="1"/>
        <v>0.48039949971349688</v>
      </c>
      <c r="I26" s="127" t="s">
        <v>1328</v>
      </c>
    </row>
    <row r="27" spans="1:9" ht="26.4" x14ac:dyDescent="0.3">
      <c r="A27" s="114" t="s">
        <v>1099</v>
      </c>
      <c r="B27" s="104" t="s">
        <v>1101</v>
      </c>
      <c r="C27" s="103" t="s">
        <v>19</v>
      </c>
      <c r="D27" s="105">
        <v>142</v>
      </c>
      <c r="E27" s="106">
        <v>396.4</v>
      </c>
      <c r="F27" s="107">
        <v>56288.800000000003</v>
      </c>
      <c r="G27" s="123">
        <f t="shared" si="0"/>
        <v>1.1020404144514434E-2</v>
      </c>
      <c r="H27" s="123">
        <f t="shared" si="1"/>
        <v>0.49141990385801132</v>
      </c>
      <c r="I27" s="127" t="s">
        <v>1328</v>
      </c>
    </row>
    <row r="28" spans="1:9" ht="26.4" x14ac:dyDescent="0.3">
      <c r="A28" s="114" t="s">
        <v>426</v>
      </c>
      <c r="B28" s="104" t="s">
        <v>427</v>
      </c>
      <c r="C28" s="103" t="s">
        <v>14</v>
      </c>
      <c r="D28" s="105">
        <v>671.71</v>
      </c>
      <c r="E28" s="106">
        <v>80.86</v>
      </c>
      <c r="F28" s="107">
        <v>54314.47</v>
      </c>
      <c r="G28" s="123">
        <f t="shared" si="0"/>
        <v>1.0633863402579286E-2</v>
      </c>
      <c r="H28" s="123">
        <f t="shared" si="1"/>
        <v>0.50205376726059059</v>
      </c>
      <c r="I28" s="127" t="s">
        <v>1328</v>
      </c>
    </row>
    <row r="29" spans="1:9" ht="39.6" x14ac:dyDescent="0.3">
      <c r="A29" s="114" t="s">
        <v>279</v>
      </c>
      <c r="B29" s="104" t="s">
        <v>281</v>
      </c>
      <c r="C29" s="103" t="s">
        <v>14</v>
      </c>
      <c r="D29" s="105">
        <v>143.1</v>
      </c>
      <c r="E29" s="106">
        <v>368.53</v>
      </c>
      <c r="F29" s="107">
        <v>52736.639999999999</v>
      </c>
      <c r="G29" s="123">
        <f t="shared" si="0"/>
        <v>1.032495071885998E-2</v>
      </c>
      <c r="H29" s="123">
        <f t="shared" si="1"/>
        <v>0.51237871797945056</v>
      </c>
      <c r="I29" s="127" t="s">
        <v>1328</v>
      </c>
    </row>
    <row r="30" spans="1:9" ht="26.4" x14ac:dyDescent="0.3">
      <c r="A30" s="114" t="s">
        <v>443</v>
      </c>
      <c r="B30" s="104" t="s">
        <v>444</v>
      </c>
      <c r="C30" s="103" t="s">
        <v>14</v>
      </c>
      <c r="D30" s="105">
        <v>495.39</v>
      </c>
      <c r="E30" s="106">
        <v>103.95</v>
      </c>
      <c r="F30" s="107">
        <v>51495.79</v>
      </c>
      <c r="G30" s="123">
        <f t="shared" si="0"/>
        <v>1.0082013074377939E-2</v>
      </c>
      <c r="H30" s="123">
        <f t="shared" si="1"/>
        <v>0.52246073105382851</v>
      </c>
      <c r="I30" s="127" t="s">
        <v>1328</v>
      </c>
    </row>
    <row r="31" spans="1:9" x14ac:dyDescent="0.3">
      <c r="A31" s="114" t="s">
        <v>511</v>
      </c>
      <c r="B31" s="104" t="s">
        <v>513</v>
      </c>
      <c r="C31" s="103" t="s">
        <v>14</v>
      </c>
      <c r="D31" s="105">
        <v>3033.26</v>
      </c>
      <c r="E31" s="106">
        <v>16.760000000000002</v>
      </c>
      <c r="F31" s="107">
        <v>50837.440000000002</v>
      </c>
      <c r="G31" s="123">
        <f t="shared" si="0"/>
        <v>9.953119172419804E-3</v>
      </c>
      <c r="H31" s="123">
        <f t="shared" si="1"/>
        <v>0.53241385022624832</v>
      </c>
      <c r="I31" s="127" t="s">
        <v>1328</v>
      </c>
    </row>
    <row r="32" spans="1:9" ht="26.4" x14ac:dyDescent="0.3">
      <c r="A32" s="114" t="s">
        <v>49</v>
      </c>
      <c r="B32" s="104" t="s">
        <v>50</v>
      </c>
      <c r="C32" s="103" t="s">
        <v>48</v>
      </c>
      <c r="D32" s="105">
        <v>343.64</v>
      </c>
      <c r="E32" s="106">
        <v>132.99</v>
      </c>
      <c r="F32" s="107">
        <v>45700.68</v>
      </c>
      <c r="G32" s="123">
        <f t="shared" si="0"/>
        <v>8.9474276104505313E-3</v>
      </c>
      <c r="H32" s="123">
        <f t="shared" si="1"/>
        <v>0.54136127783669885</v>
      </c>
      <c r="I32" s="127" t="s">
        <v>1328</v>
      </c>
    </row>
    <row r="33" spans="1:9" x14ac:dyDescent="0.3">
      <c r="A33" s="114" t="s">
        <v>1255</v>
      </c>
      <c r="B33" s="104" t="s">
        <v>1257</v>
      </c>
      <c r="C33" s="103" t="s">
        <v>14</v>
      </c>
      <c r="D33" s="105">
        <v>50</v>
      </c>
      <c r="E33" s="106">
        <v>902.75</v>
      </c>
      <c r="F33" s="107">
        <v>45137.5</v>
      </c>
      <c r="G33" s="123">
        <f t="shared" si="0"/>
        <v>8.8371664002966886E-3</v>
      </c>
      <c r="H33" s="123">
        <f t="shared" si="1"/>
        <v>0.55019844423699549</v>
      </c>
      <c r="I33" s="127" t="s">
        <v>1328</v>
      </c>
    </row>
    <row r="34" spans="1:9" ht="26.4" x14ac:dyDescent="0.3">
      <c r="A34" s="114" t="s">
        <v>1059</v>
      </c>
      <c r="B34" s="104" t="s">
        <v>1060</v>
      </c>
      <c r="C34" s="103" t="s">
        <v>26</v>
      </c>
      <c r="D34" s="105">
        <v>607.20000000000005</v>
      </c>
      <c r="E34" s="106">
        <v>71.209999999999994</v>
      </c>
      <c r="F34" s="107">
        <v>43238.71</v>
      </c>
      <c r="G34" s="123">
        <f t="shared" si="0"/>
        <v>8.4654151249885894E-3</v>
      </c>
      <c r="H34" s="123">
        <f t="shared" si="1"/>
        <v>0.55866385936198404</v>
      </c>
      <c r="I34" s="127" t="s">
        <v>1328</v>
      </c>
    </row>
    <row r="35" spans="1:9" ht="26.4" x14ac:dyDescent="0.3">
      <c r="A35" s="114" t="s">
        <v>1047</v>
      </c>
      <c r="B35" s="104" t="s">
        <v>1048</v>
      </c>
      <c r="C35" s="103" t="s">
        <v>26</v>
      </c>
      <c r="D35" s="105">
        <v>8267.9</v>
      </c>
      <c r="E35" s="106">
        <v>5.03</v>
      </c>
      <c r="F35" s="107">
        <v>41587.54</v>
      </c>
      <c r="G35" s="123">
        <f t="shared" si="0"/>
        <v>8.1421436977899657E-3</v>
      </c>
      <c r="H35" s="123">
        <f t="shared" si="1"/>
        <v>0.56680600305977402</v>
      </c>
      <c r="I35" s="127" t="s">
        <v>1328</v>
      </c>
    </row>
    <row r="36" spans="1:9" ht="26.4" x14ac:dyDescent="0.3">
      <c r="A36" s="114" t="s">
        <v>151</v>
      </c>
      <c r="B36" s="104" t="s">
        <v>140</v>
      </c>
      <c r="C36" s="103" t="s">
        <v>14</v>
      </c>
      <c r="D36" s="105">
        <v>597.12</v>
      </c>
      <c r="E36" s="106">
        <v>63.36</v>
      </c>
      <c r="F36" s="107">
        <v>37833.519999999997</v>
      </c>
      <c r="G36" s="123">
        <f t="shared" si="0"/>
        <v>7.4071694654988147E-3</v>
      </c>
      <c r="H36" s="123">
        <f t="shared" si="1"/>
        <v>0.57421317252527282</v>
      </c>
      <c r="I36" s="127" t="s">
        <v>1328</v>
      </c>
    </row>
    <row r="37" spans="1:9" ht="26.4" x14ac:dyDescent="0.3">
      <c r="A37" s="114" t="s">
        <v>1237</v>
      </c>
      <c r="B37" s="104" t="s">
        <v>1238</v>
      </c>
      <c r="C37" s="103" t="s">
        <v>26</v>
      </c>
      <c r="D37" s="105">
        <v>413.78</v>
      </c>
      <c r="E37" s="106">
        <v>90.78</v>
      </c>
      <c r="F37" s="107">
        <v>37562.949999999997</v>
      </c>
      <c r="G37" s="123">
        <f t="shared" si="0"/>
        <v>7.3541963918255212E-3</v>
      </c>
      <c r="H37" s="123">
        <f t="shared" si="1"/>
        <v>0.58156736891709837</v>
      </c>
      <c r="I37" s="127" t="s">
        <v>1328</v>
      </c>
    </row>
    <row r="38" spans="1:9" x14ac:dyDescent="0.3">
      <c r="A38" s="114" t="s">
        <v>399</v>
      </c>
      <c r="B38" s="104" t="s">
        <v>401</v>
      </c>
      <c r="C38" s="103" t="s">
        <v>14</v>
      </c>
      <c r="D38" s="105">
        <v>630.63</v>
      </c>
      <c r="E38" s="106">
        <v>59.45</v>
      </c>
      <c r="F38" s="107">
        <v>37490.949999999997</v>
      </c>
      <c r="G38" s="123">
        <f t="shared" si="0"/>
        <v>7.3400999978998202E-3</v>
      </c>
      <c r="H38" s="123">
        <f t="shared" si="1"/>
        <v>0.58890746891499823</v>
      </c>
      <c r="I38" s="127" t="s">
        <v>1328</v>
      </c>
    </row>
    <row r="39" spans="1:9" ht="26.4" x14ac:dyDescent="0.3">
      <c r="A39" s="114" t="s">
        <v>1063</v>
      </c>
      <c r="B39" s="104" t="s">
        <v>1064</v>
      </c>
      <c r="C39" s="103" t="s">
        <v>26</v>
      </c>
      <c r="D39" s="105">
        <v>184.3</v>
      </c>
      <c r="E39" s="106">
        <v>199.99</v>
      </c>
      <c r="F39" s="107">
        <v>36858.160000000003</v>
      </c>
      <c r="G39" s="123">
        <f t="shared" si="0"/>
        <v>7.21621031578531E-3</v>
      </c>
      <c r="H39" s="123">
        <f t="shared" si="1"/>
        <v>0.59612367923078358</v>
      </c>
      <c r="I39" s="127" t="s">
        <v>1328</v>
      </c>
    </row>
    <row r="40" spans="1:9" ht="26.4" x14ac:dyDescent="0.3">
      <c r="A40" s="114" t="s">
        <v>98</v>
      </c>
      <c r="B40" s="104" t="s">
        <v>99</v>
      </c>
      <c r="C40" s="103" t="s">
        <v>48</v>
      </c>
      <c r="D40" s="105">
        <v>39.96</v>
      </c>
      <c r="E40" s="106">
        <v>920.21</v>
      </c>
      <c r="F40" s="107">
        <v>36771.589999999997</v>
      </c>
      <c r="G40" s="123">
        <f t="shared" si="0"/>
        <v>7.1992613599221418E-3</v>
      </c>
      <c r="H40" s="123">
        <f t="shared" si="1"/>
        <v>0.60332294059070568</v>
      </c>
      <c r="I40" s="127" t="s">
        <v>1328</v>
      </c>
    </row>
    <row r="41" spans="1:9" x14ac:dyDescent="0.3">
      <c r="A41" s="114" t="s">
        <v>456</v>
      </c>
      <c r="B41" s="104" t="s">
        <v>458</v>
      </c>
      <c r="C41" s="103" t="s">
        <v>14</v>
      </c>
      <c r="D41" s="105">
        <v>783.63</v>
      </c>
      <c r="E41" s="106">
        <v>46.74</v>
      </c>
      <c r="F41" s="107">
        <v>36626.870000000003</v>
      </c>
      <c r="G41" s="123">
        <f t="shared" si="0"/>
        <v>7.1709276081314824E-3</v>
      </c>
      <c r="H41" s="123">
        <f t="shared" si="1"/>
        <v>0.61049386819883711</v>
      </c>
      <c r="I41" s="127" t="s">
        <v>1328</v>
      </c>
    </row>
    <row r="42" spans="1:9" ht="26.4" x14ac:dyDescent="0.3">
      <c r="A42" s="114" t="s">
        <v>157</v>
      </c>
      <c r="B42" s="104" t="s">
        <v>158</v>
      </c>
      <c r="C42" s="103" t="s">
        <v>48</v>
      </c>
      <c r="D42" s="105">
        <v>40.299999999999997</v>
      </c>
      <c r="E42" s="106">
        <v>836.03</v>
      </c>
      <c r="F42" s="107">
        <v>33692.01</v>
      </c>
      <c r="G42" s="123">
        <f t="shared" si="0"/>
        <v>6.5963311820650249E-3</v>
      </c>
      <c r="H42" s="123">
        <f t="shared" si="1"/>
        <v>0.61709019938090215</v>
      </c>
      <c r="I42" s="127" t="s">
        <v>1328</v>
      </c>
    </row>
    <row r="43" spans="1:9" ht="26.4" x14ac:dyDescent="0.3">
      <c r="A43" s="114" t="s">
        <v>394</v>
      </c>
      <c r="B43" s="104" t="s">
        <v>396</v>
      </c>
      <c r="C43" s="103" t="s">
        <v>26</v>
      </c>
      <c r="D43" s="105">
        <v>266</v>
      </c>
      <c r="E43" s="106">
        <v>126.01</v>
      </c>
      <c r="F43" s="107">
        <v>33518.660000000003</v>
      </c>
      <c r="G43" s="123">
        <f t="shared" si="0"/>
        <v>6.5623921558564087E-3</v>
      </c>
      <c r="H43" s="123">
        <f t="shared" si="1"/>
        <v>0.62365259153675856</v>
      </c>
      <c r="I43" s="127" t="s">
        <v>1328</v>
      </c>
    </row>
    <row r="44" spans="1:9" ht="26.4" x14ac:dyDescent="0.3">
      <c r="A44" s="114" t="s">
        <v>519</v>
      </c>
      <c r="B44" s="104" t="s">
        <v>521</v>
      </c>
      <c r="C44" s="103" t="s">
        <v>14</v>
      </c>
      <c r="D44" s="105">
        <v>189.04</v>
      </c>
      <c r="E44" s="106">
        <v>171.05</v>
      </c>
      <c r="F44" s="107">
        <v>32335.29</v>
      </c>
      <c r="G44" s="123">
        <f t="shared" si="0"/>
        <v>6.3307081325250517E-3</v>
      </c>
      <c r="H44" s="123">
        <f t="shared" si="1"/>
        <v>0.62998329966928357</v>
      </c>
      <c r="I44" s="127" t="s">
        <v>1328</v>
      </c>
    </row>
    <row r="45" spans="1:9" ht="26.4" x14ac:dyDescent="0.3">
      <c r="A45" s="114" t="s">
        <v>139</v>
      </c>
      <c r="B45" s="104" t="s">
        <v>140</v>
      </c>
      <c r="C45" s="103" t="s">
        <v>14</v>
      </c>
      <c r="D45" s="105">
        <v>510.21</v>
      </c>
      <c r="E45" s="106">
        <v>63.36</v>
      </c>
      <c r="F45" s="107">
        <v>32326.91</v>
      </c>
      <c r="G45" s="123">
        <f t="shared" si="0"/>
        <v>6.3290674688986992E-3</v>
      </c>
      <c r="H45" s="123">
        <f t="shared" si="1"/>
        <v>0.63631236713818229</v>
      </c>
      <c r="I45" s="127" t="s">
        <v>1328</v>
      </c>
    </row>
    <row r="46" spans="1:9" ht="26.4" x14ac:dyDescent="0.3">
      <c r="A46" s="114" t="s">
        <v>418</v>
      </c>
      <c r="B46" s="104" t="s">
        <v>419</v>
      </c>
      <c r="C46" s="103" t="s">
        <v>14</v>
      </c>
      <c r="D46" s="105">
        <v>4084.95</v>
      </c>
      <c r="E46" s="106">
        <v>6.84</v>
      </c>
      <c r="F46" s="107">
        <v>27941.06</v>
      </c>
      <c r="G46" s="123">
        <f t="shared" si="0"/>
        <v>5.4703915064120475E-3</v>
      </c>
      <c r="H46" s="123">
        <f t="shared" si="1"/>
        <v>0.64178275864459433</v>
      </c>
      <c r="I46" s="127" t="s">
        <v>1328</v>
      </c>
    </row>
    <row r="47" spans="1:9" ht="26.4" x14ac:dyDescent="0.3">
      <c r="A47" s="114" t="s">
        <v>34</v>
      </c>
      <c r="B47" s="104" t="s">
        <v>36</v>
      </c>
      <c r="C47" s="103" t="s">
        <v>30</v>
      </c>
      <c r="D47" s="105">
        <v>10</v>
      </c>
      <c r="E47" s="106">
        <v>2773.44</v>
      </c>
      <c r="F47" s="107">
        <v>27734.400000000001</v>
      </c>
      <c r="G47" s="123">
        <f t="shared" si="0"/>
        <v>5.4299309401803046E-3</v>
      </c>
      <c r="H47" s="123">
        <f t="shared" si="1"/>
        <v>0.64721268958477463</v>
      </c>
      <c r="I47" s="127" t="s">
        <v>1328</v>
      </c>
    </row>
    <row r="48" spans="1:9" ht="26.4" x14ac:dyDescent="0.3">
      <c r="A48" s="114" t="s">
        <v>199</v>
      </c>
      <c r="B48" s="104" t="s">
        <v>193</v>
      </c>
      <c r="C48" s="103" t="s">
        <v>48</v>
      </c>
      <c r="D48" s="105">
        <v>28.69</v>
      </c>
      <c r="E48" s="106">
        <v>938.03</v>
      </c>
      <c r="F48" s="107">
        <v>26912.080000000002</v>
      </c>
      <c r="G48" s="123">
        <f t="shared" si="0"/>
        <v>5.2689344588888734E-3</v>
      </c>
      <c r="H48" s="123">
        <f t="shared" si="1"/>
        <v>0.6524816240436635</v>
      </c>
      <c r="I48" s="127" t="s">
        <v>1328</v>
      </c>
    </row>
    <row r="49" spans="1:9" ht="26.4" x14ac:dyDescent="0.3">
      <c r="A49" s="114" t="s">
        <v>481</v>
      </c>
      <c r="B49" s="104" t="s">
        <v>482</v>
      </c>
      <c r="C49" s="103" t="s">
        <v>14</v>
      </c>
      <c r="D49" s="105">
        <v>409.84</v>
      </c>
      <c r="E49" s="106">
        <v>64.989999999999995</v>
      </c>
      <c r="F49" s="107">
        <v>26635.5</v>
      </c>
      <c r="G49" s="123">
        <f t="shared" si="0"/>
        <v>5.2147847278892819E-3</v>
      </c>
      <c r="H49" s="123">
        <f t="shared" si="1"/>
        <v>0.65769640877155278</v>
      </c>
      <c r="I49" s="127" t="s">
        <v>1328</v>
      </c>
    </row>
    <row r="50" spans="1:9" ht="39.6" x14ac:dyDescent="0.3">
      <c r="A50" s="114" t="s">
        <v>249</v>
      </c>
      <c r="B50" s="104" t="s">
        <v>251</v>
      </c>
      <c r="C50" s="103" t="s">
        <v>19</v>
      </c>
      <c r="D50" s="105">
        <v>10</v>
      </c>
      <c r="E50" s="106">
        <v>2566.36</v>
      </c>
      <c r="F50" s="107">
        <v>25663.599999999999</v>
      </c>
      <c r="G50" s="123">
        <f t="shared" si="0"/>
        <v>5.0245029882172053E-3</v>
      </c>
      <c r="H50" s="123">
        <f t="shared" si="1"/>
        <v>0.66272091175976999</v>
      </c>
      <c r="I50" s="127" t="s">
        <v>1328</v>
      </c>
    </row>
    <row r="51" spans="1:9" ht="26.4" x14ac:dyDescent="0.3">
      <c r="A51" s="114" t="s">
        <v>460</v>
      </c>
      <c r="B51" s="104" t="s">
        <v>461</v>
      </c>
      <c r="C51" s="103" t="s">
        <v>14</v>
      </c>
      <c r="D51" s="105">
        <v>347.46</v>
      </c>
      <c r="E51" s="106">
        <v>72.510000000000005</v>
      </c>
      <c r="F51" s="107">
        <v>25194.32</v>
      </c>
      <c r="G51" s="123">
        <f t="shared" si="0"/>
        <v>4.9326258251414651E-3</v>
      </c>
      <c r="H51" s="123">
        <f t="shared" si="1"/>
        <v>0.66765353758491142</v>
      </c>
      <c r="I51" s="127" t="s">
        <v>1328</v>
      </c>
    </row>
    <row r="52" spans="1:9" ht="39.6" x14ac:dyDescent="0.3">
      <c r="A52" s="114" t="s">
        <v>46</v>
      </c>
      <c r="B52" s="104" t="s">
        <v>47</v>
      </c>
      <c r="C52" s="103" t="s">
        <v>48</v>
      </c>
      <c r="D52" s="105">
        <v>274.13</v>
      </c>
      <c r="E52" s="106">
        <v>89.01</v>
      </c>
      <c r="F52" s="107">
        <v>24400.31</v>
      </c>
      <c r="G52" s="123">
        <f t="shared" si="0"/>
        <v>4.7771719676283205E-3</v>
      </c>
      <c r="H52" s="123">
        <f t="shared" si="1"/>
        <v>0.6724307095525397</v>
      </c>
      <c r="I52" s="127" t="s">
        <v>1328</v>
      </c>
    </row>
    <row r="53" spans="1:9" x14ac:dyDescent="0.3">
      <c r="A53" s="114" t="s">
        <v>363</v>
      </c>
      <c r="B53" s="104" t="s">
        <v>365</v>
      </c>
      <c r="C53" s="103" t="s">
        <v>14</v>
      </c>
      <c r="D53" s="105">
        <v>69.790000000000006</v>
      </c>
      <c r="E53" s="106">
        <v>346.56</v>
      </c>
      <c r="F53" s="107">
        <v>24186.42</v>
      </c>
      <c r="G53" s="123">
        <f t="shared" si="0"/>
        <v>4.7352958885065371E-3</v>
      </c>
      <c r="H53" s="123">
        <f t="shared" si="1"/>
        <v>0.67716600544104621</v>
      </c>
      <c r="I53" s="127" t="s">
        <v>1328</v>
      </c>
    </row>
    <row r="54" spans="1:9" ht="26.4" x14ac:dyDescent="0.3">
      <c r="A54" s="114" t="s">
        <v>147</v>
      </c>
      <c r="B54" s="104" t="s">
        <v>148</v>
      </c>
      <c r="C54" s="103" t="s">
        <v>48</v>
      </c>
      <c r="D54" s="105">
        <v>28.15</v>
      </c>
      <c r="E54" s="106">
        <v>834.2</v>
      </c>
      <c r="F54" s="107">
        <v>23482.73</v>
      </c>
      <c r="G54" s="123">
        <f t="shared" si="0"/>
        <v>4.5975251740401893E-3</v>
      </c>
      <c r="H54" s="123">
        <f t="shared" si="1"/>
        <v>0.68176353061508643</v>
      </c>
      <c r="I54" s="127" t="s">
        <v>1328</v>
      </c>
    </row>
    <row r="55" spans="1:9" ht="26.4" x14ac:dyDescent="0.3">
      <c r="A55" s="114" t="s">
        <v>383</v>
      </c>
      <c r="B55" s="104" t="s">
        <v>384</v>
      </c>
      <c r="C55" s="103" t="s">
        <v>26</v>
      </c>
      <c r="D55" s="105">
        <v>115.14</v>
      </c>
      <c r="E55" s="106">
        <v>201.99</v>
      </c>
      <c r="F55" s="107">
        <v>23257.13</v>
      </c>
      <c r="G55" s="123">
        <f t="shared" si="0"/>
        <v>4.5533564730729911E-3</v>
      </c>
      <c r="H55" s="123">
        <f t="shared" si="1"/>
        <v>0.68631688708815941</v>
      </c>
      <c r="I55" s="127" t="s">
        <v>1328</v>
      </c>
    </row>
    <row r="56" spans="1:9" x14ac:dyDescent="0.3">
      <c r="A56" s="114" t="s">
        <v>1239</v>
      </c>
      <c r="B56" s="104" t="s">
        <v>1240</v>
      </c>
      <c r="C56" s="103" t="s">
        <v>26</v>
      </c>
      <c r="D56" s="105">
        <v>308</v>
      </c>
      <c r="E56" s="106">
        <v>73.28</v>
      </c>
      <c r="F56" s="107">
        <v>22570.240000000002</v>
      </c>
      <c r="G56" s="123">
        <f t="shared" si="0"/>
        <v>4.4188749171893069E-3</v>
      </c>
      <c r="H56" s="123">
        <f t="shared" si="1"/>
        <v>0.6907357620053487</v>
      </c>
      <c r="I56" s="127" t="s">
        <v>1328</v>
      </c>
    </row>
    <row r="57" spans="1:9" ht="26.4" x14ac:dyDescent="0.3">
      <c r="A57" s="114" t="s">
        <v>84</v>
      </c>
      <c r="B57" s="104" t="s">
        <v>85</v>
      </c>
      <c r="C57" s="103" t="s">
        <v>48</v>
      </c>
      <c r="D57" s="105">
        <v>23.14</v>
      </c>
      <c r="E57" s="106">
        <v>963.75</v>
      </c>
      <c r="F57" s="107">
        <v>22301.18</v>
      </c>
      <c r="G57" s="123">
        <f t="shared" si="0"/>
        <v>4.3661974762219556E-3</v>
      </c>
      <c r="H57" s="123">
        <f t="shared" si="1"/>
        <v>0.69510195948157061</v>
      </c>
      <c r="I57" s="127" t="s">
        <v>1328</v>
      </c>
    </row>
    <row r="58" spans="1:9" ht="26.4" x14ac:dyDescent="0.3">
      <c r="A58" s="114" t="s">
        <v>27</v>
      </c>
      <c r="B58" s="104" t="s">
        <v>29</v>
      </c>
      <c r="C58" s="103" t="s">
        <v>30</v>
      </c>
      <c r="D58" s="105">
        <v>10</v>
      </c>
      <c r="E58" s="106">
        <v>2218.75</v>
      </c>
      <c r="F58" s="107">
        <v>22187.5</v>
      </c>
      <c r="G58" s="123">
        <f t="shared" si="0"/>
        <v>4.3439408364792645E-3</v>
      </c>
      <c r="H58" s="123">
        <f t="shared" si="1"/>
        <v>0.69944590031804987</v>
      </c>
      <c r="I58" s="127" t="s">
        <v>1328</v>
      </c>
    </row>
    <row r="59" spans="1:9" ht="26.4" x14ac:dyDescent="0.3">
      <c r="A59" s="114" t="s">
        <v>24</v>
      </c>
      <c r="B59" s="104" t="s">
        <v>25</v>
      </c>
      <c r="C59" s="103" t="s">
        <v>26</v>
      </c>
      <c r="D59" s="105">
        <v>254</v>
      </c>
      <c r="E59" s="106">
        <v>87.26</v>
      </c>
      <c r="F59" s="107">
        <v>22164.04</v>
      </c>
      <c r="G59" s="123">
        <f t="shared" si="0"/>
        <v>4.339347761458473E-3</v>
      </c>
      <c r="H59" s="123">
        <f t="shared" si="1"/>
        <v>0.70378524807950837</v>
      </c>
      <c r="I59" s="127" t="s">
        <v>1328</v>
      </c>
    </row>
    <row r="60" spans="1:9" ht="26.4" x14ac:dyDescent="0.3">
      <c r="A60" s="114" t="s">
        <v>1067</v>
      </c>
      <c r="B60" s="104" t="s">
        <v>1069</v>
      </c>
      <c r="C60" s="103" t="s">
        <v>26</v>
      </c>
      <c r="D60" s="105">
        <v>86.7</v>
      </c>
      <c r="E60" s="106">
        <v>252.05</v>
      </c>
      <c r="F60" s="107">
        <v>21852.74</v>
      </c>
      <c r="G60" s="123">
        <f t="shared" si="0"/>
        <v>4.2784004360547105E-3</v>
      </c>
      <c r="H60" s="123">
        <f t="shared" si="1"/>
        <v>0.70806364851556314</v>
      </c>
      <c r="I60" s="127" t="s">
        <v>1328</v>
      </c>
    </row>
    <row r="61" spans="1:9" x14ac:dyDescent="0.3">
      <c r="A61" s="114" t="s">
        <v>472</v>
      </c>
      <c r="B61" s="104" t="s">
        <v>473</v>
      </c>
      <c r="C61" s="103" t="s">
        <v>26</v>
      </c>
      <c r="D61" s="105">
        <v>238.6</v>
      </c>
      <c r="E61" s="106">
        <v>86.4</v>
      </c>
      <c r="F61" s="107">
        <v>20615.04</v>
      </c>
      <c r="G61" s="123">
        <f t="shared" si="0"/>
        <v>4.0360795088069182E-3</v>
      </c>
      <c r="H61" s="123">
        <f t="shared" si="1"/>
        <v>0.71209972802437005</v>
      </c>
      <c r="I61" s="127" t="s">
        <v>1328</v>
      </c>
    </row>
    <row r="62" spans="1:9" ht="26.4" x14ac:dyDescent="0.3">
      <c r="A62" s="114" t="s">
        <v>1261</v>
      </c>
      <c r="B62" s="104" t="s">
        <v>1262</v>
      </c>
      <c r="C62" s="103" t="s">
        <v>26</v>
      </c>
      <c r="D62" s="105">
        <v>144.94999999999999</v>
      </c>
      <c r="E62" s="106">
        <v>131.56</v>
      </c>
      <c r="F62" s="107">
        <v>19069.62</v>
      </c>
      <c r="G62" s="123">
        <f t="shared" si="0"/>
        <v>3.7335121601866682E-3</v>
      </c>
      <c r="H62" s="123">
        <f t="shared" si="1"/>
        <v>0.71583324018455674</v>
      </c>
      <c r="I62" s="127" t="s">
        <v>1328</v>
      </c>
    </row>
    <row r="63" spans="1:9" ht="26.4" x14ac:dyDescent="0.3">
      <c r="A63" s="114" t="s">
        <v>332</v>
      </c>
      <c r="B63" s="104" t="s">
        <v>334</v>
      </c>
      <c r="C63" s="103" t="s">
        <v>14</v>
      </c>
      <c r="D63" s="105">
        <v>33.6</v>
      </c>
      <c r="E63" s="106">
        <v>552.54</v>
      </c>
      <c r="F63" s="107">
        <v>18565.34</v>
      </c>
      <c r="G63" s="123">
        <f t="shared" si="0"/>
        <v>3.6347825833970451E-3</v>
      </c>
      <c r="H63" s="123">
        <f t="shared" si="1"/>
        <v>0.71946802276795374</v>
      </c>
      <c r="I63" s="127" t="s">
        <v>1328</v>
      </c>
    </row>
    <row r="64" spans="1:9" ht="39.6" x14ac:dyDescent="0.3">
      <c r="A64" s="114" t="s">
        <v>522</v>
      </c>
      <c r="B64" s="104" t="s">
        <v>523</v>
      </c>
      <c r="C64" s="103" t="s">
        <v>14</v>
      </c>
      <c r="D64" s="105">
        <v>515.99</v>
      </c>
      <c r="E64" s="106">
        <v>35.71</v>
      </c>
      <c r="F64" s="107">
        <v>18426</v>
      </c>
      <c r="G64" s="123">
        <f t="shared" si="0"/>
        <v>3.6075021454858329E-3</v>
      </c>
      <c r="H64" s="123">
        <f t="shared" si="1"/>
        <v>0.72307552491343963</v>
      </c>
      <c r="I64" s="127" t="s">
        <v>1328</v>
      </c>
    </row>
    <row r="65" spans="1:9" ht="26.4" x14ac:dyDescent="0.3">
      <c r="A65" s="114" t="s">
        <v>782</v>
      </c>
      <c r="B65" s="104" t="s">
        <v>705</v>
      </c>
      <c r="C65" s="103" t="s">
        <v>19</v>
      </c>
      <c r="D65" s="105">
        <v>24</v>
      </c>
      <c r="E65" s="106">
        <v>744.28</v>
      </c>
      <c r="F65" s="107">
        <v>17862.72</v>
      </c>
      <c r="G65" s="123">
        <f t="shared" si="0"/>
        <v>3.4972213570070932E-3</v>
      </c>
      <c r="H65" s="123">
        <f t="shared" si="1"/>
        <v>0.72657274627044677</v>
      </c>
      <c r="I65" s="127" t="s">
        <v>1328</v>
      </c>
    </row>
    <row r="66" spans="1:9" ht="26.4" x14ac:dyDescent="0.3">
      <c r="A66" s="114" t="s">
        <v>71</v>
      </c>
      <c r="B66" s="104" t="s">
        <v>72</v>
      </c>
      <c r="C66" s="103" t="s">
        <v>14</v>
      </c>
      <c r="D66" s="105">
        <v>160.87</v>
      </c>
      <c r="E66" s="106">
        <v>109.76</v>
      </c>
      <c r="F66" s="107">
        <v>17657.09</v>
      </c>
      <c r="G66" s="123">
        <f t="shared" si="0"/>
        <v>3.456962447521787E-3</v>
      </c>
      <c r="H66" s="123">
        <f t="shared" si="1"/>
        <v>0.73002970871796857</v>
      </c>
      <c r="I66" s="127" t="s">
        <v>1328</v>
      </c>
    </row>
    <row r="67" spans="1:9" ht="26.4" x14ac:dyDescent="0.3">
      <c r="A67" s="114" t="s">
        <v>31</v>
      </c>
      <c r="B67" s="104" t="s">
        <v>33</v>
      </c>
      <c r="C67" s="103" t="s">
        <v>30</v>
      </c>
      <c r="D67" s="105">
        <v>10</v>
      </c>
      <c r="E67" s="106">
        <v>1733.39</v>
      </c>
      <c r="F67" s="107">
        <v>17333.900000000001</v>
      </c>
      <c r="G67" s="123">
        <f t="shared" si="0"/>
        <v>3.3936872592877938E-3</v>
      </c>
      <c r="H67" s="123">
        <f t="shared" si="1"/>
        <v>0.73342339597725636</v>
      </c>
      <c r="I67" s="127" t="s">
        <v>1328</v>
      </c>
    </row>
    <row r="68" spans="1:9" ht="26.4" x14ac:dyDescent="0.3">
      <c r="A68" s="114" t="s">
        <v>152</v>
      </c>
      <c r="B68" s="104" t="s">
        <v>153</v>
      </c>
      <c r="C68" s="103" t="s">
        <v>75</v>
      </c>
      <c r="D68" s="105">
        <v>1058.6400000000001</v>
      </c>
      <c r="E68" s="106">
        <v>16.239999999999998</v>
      </c>
      <c r="F68" s="107">
        <v>17192.310000000001</v>
      </c>
      <c r="G68" s="123">
        <f t="shared" si="0"/>
        <v>3.3659663090664033E-3</v>
      </c>
      <c r="H68" s="123">
        <f t="shared" si="1"/>
        <v>0.73678936228632275</v>
      </c>
      <c r="I68" s="127" t="s">
        <v>1328</v>
      </c>
    </row>
    <row r="69" spans="1:9" x14ac:dyDescent="0.3">
      <c r="A69" s="114" t="s">
        <v>881</v>
      </c>
      <c r="B69" s="104" t="s">
        <v>883</v>
      </c>
      <c r="C69" s="103" t="s">
        <v>19</v>
      </c>
      <c r="D69" s="105">
        <v>211</v>
      </c>
      <c r="E69" s="106">
        <v>80.739999999999995</v>
      </c>
      <c r="F69" s="107">
        <v>17036.14</v>
      </c>
      <c r="G69" s="123">
        <f t="shared" si="0"/>
        <v>3.3353908390750578E-3</v>
      </c>
      <c r="H69" s="123">
        <f t="shared" si="1"/>
        <v>0.74012475312539783</v>
      </c>
      <c r="I69" s="127" t="s">
        <v>1328</v>
      </c>
    </row>
    <row r="70" spans="1:9" ht="26.4" x14ac:dyDescent="0.3">
      <c r="A70" s="114" t="s">
        <v>1023</v>
      </c>
      <c r="B70" s="104" t="s">
        <v>1024</v>
      </c>
      <c r="C70" s="103" t="s">
        <v>26</v>
      </c>
      <c r="D70" s="105">
        <v>701.6</v>
      </c>
      <c r="E70" s="106">
        <v>23.73</v>
      </c>
      <c r="F70" s="107">
        <v>16648.97</v>
      </c>
      <c r="G70" s="123">
        <f t="shared" si="0"/>
        <v>3.2595894385720869E-3</v>
      </c>
      <c r="H70" s="123">
        <f t="shared" si="1"/>
        <v>0.7433843425639699</v>
      </c>
      <c r="I70" s="127" t="s">
        <v>1328</v>
      </c>
    </row>
    <row r="71" spans="1:9" ht="26.4" x14ac:dyDescent="0.3">
      <c r="A71" s="114" t="s">
        <v>380</v>
      </c>
      <c r="B71" s="104" t="s">
        <v>382</v>
      </c>
      <c r="C71" s="103" t="s">
        <v>26</v>
      </c>
      <c r="D71" s="105">
        <v>83.13</v>
      </c>
      <c r="E71" s="106">
        <v>197.85</v>
      </c>
      <c r="F71" s="107">
        <v>16447.27</v>
      </c>
      <c r="G71" s="123">
        <f t="shared" si="0"/>
        <v>3.2200999572552253E-3</v>
      </c>
      <c r="H71" s="123">
        <f t="shared" si="1"/>
        <v>0.74660444252122515</v>
      </c>
      <c r="I71" s="127" t="s">
        <v>1328</v>
      </c>
    </row>
    <row r="72" spans="1:9" ht="26.4" x14ac:dyDescent="0.3">
      <c r="A72" s="114" t="s">
        <v>156</v>
      </c>
      <c r="B72" s="104" t="s">
        <v>146</v>
      </c>
      <c r="C72" s="103" t="s">
        <v>75</v>
      </c>
      <c r="D72" s="105">
        <v>871.09</v>
      </c>
      <c r="E72" s="106">
        <v>18.829999999999998</v>
      </c>
      <c r="F72" s="107">
        <v>16402.62</v>
      </c>
      <c r="G72" s="123">
        <f t="shared" si="0"/>
        <v>3.2113582351888E-3</v>
      </c>
      <c r="H72" s="123">
        <f t="shared" si="1"/>
        <v>0.74981580075641396</v>
      </c>
      <c r="I72" s="127" t="s">
        <v>1328</v>
      </c>
    </row>
    <row r="73" spans="1:9" x14ac:dyDescent="0.3">
      <c r="A73" s="114" t="s">
        <v>1258</v>
      </c>
      <c r="B73" s="104" t="s">
        <v>1260</v>
      </c>
      <c r="C73" s="103" t="s">
        <v>14</v>
      </c>
      <c r="D73" s="105">
        <v>51.58</v>
      </c>
      <c r="E73" s="106">
        <v>313.68</v>
      </c>
      <c r="F73" s="107">
        <v>16179.61</v>
      </c>
      <c r="G73" s="123">
        <f t="shared" si="0"/>
        <v>3.167696612836429E-3</v>
      </c>
      <c r="H73" s="123">
        <f t="shared" si="1"/>
        <v>0.75298349736925041</v>
      </c>
      <c r="I73" s="127" t="s">
        <v>1328</v>
      </c>
    </row>
    <row r="74" spans="1:9" ht="26.4" x14ac:dyDescent="0.3">
      <c r="A74" s="114" t="s">
        <v>93</v>
      </c>
      <c r="B74" s="104" t="s">
        <v>77</v>
      </c>
      <c r="C74" s="103" t="s">
        <v>75</v>
      </c>
      <c r="D74" s="105">
        <v>804.86</v>
      </c>
      <c r="E74" s="106">
        <v>18.940000000000001</v>
      </c>
      <c r="F74" s="107">
        <v>15244.05</v>
      </c>
      <c r="G74" s="123">
        <f t="shared" si="0"/>
        <v>2.9845296364318522E-3</v>
      </c>
      <c r="H74" s="123">
        <f t="shared" si="1"/>
        <v>0.75596802700568222</v>
      </c>
      <c r="I74" s="127" t="s">
        <v>1328</v>
      </c>
    </row>
    <row r="75" spans="1:9" ht="26.4" x14ac:dyDescent="0.3">
      <c r="A75" s="114" t="s">
        <v>141</v>
      </c>
      <c r="B75" s="104" t="s">
        <v>142</v>
      </c>
      <c r="C75" s="103" t="s">
        <v>75</v>
      </c>
      <c r="D75" s="105">
        <v>1057.5</v>
      </c>
      <c r="E75" s="106">
        <v>14.4</v>
      </c>
      <c r="F75" s="107">
        <v>15228</v>
      </c>
      <c r="G75" s="123">
        <f t="shared" ref="G75:G138" si="2">F75/$F$508</f>
        <v>2.9813873152859148E-3</v>
      </c>
      <c r="H75" s="123">
        <f t="shared" si="1"/>
        <v>0.75894941432096819</v>
      </c>
      <c r="I75" s="127" t="s">
        <v>1328</v>
      </c>
    </row>
    <row r="76" spans="1:9" ht="26.4" x14ac:dyDescent="0.3">
      <c r="A76" s="114" t="s">
        <v>526</v>
      </c>
      <c r="B76" s="104" t="s">
        <v>527</v>
      </c>
      <c r="C76" s="103" t="s">
        <v>14</v>
      </c>
      <c r="D76" s="105">
        <v>500.86</v>
      </c>
      <c r="E76" s="106">
        <v>29.05</v>
      </c>
      <c r="F76" s="107">
        <v>14549.98</v>
      </c>
      <c r="G76" s="123">
        <f t="shared" si="2"/>
        <v>2.8486423568205772E-3</v>
      </c>
      <c r="H76" s="123">
        <f t="shared" ref="H76:H139" si="3">H75+G76</f>
        <v>0.76179805667778877</v>
      </c>
      <c r="I76" s="127" t="s">
        <v>1328</v>
      </c>
    </row>
    <row r="77" spans="1:9" ht="26.4" x14ac:dyDescent="0.3">
      <c r="A77" s="114" t="s">
        <v>796</v>
      </c>
      <c r="B77" s="104" t="s">
        <v>797</v>
      </c>
      <c r="C77" s="103" t="s">
        <v>19</v>
      </c>
      <c r="D77" s="105">
        <v>1</v>
      </c>
      <c r="E77" s="106">
        <v>14498.18</v>
      </c>
      <c r="F77" s="107">
        <v>14498.18</v>
      </c>
      <c r="G77" s="123">
        <f t="shared" si="2"/>
        <v>2.8385007845240311E-3</v>
      </c>
      <c r="H77" s="123">
        <f t="shared" si="3"/>
        <v>0.76463655746231285</v>
      </c>
      <c r="I77" s="127" t="s">
        <v>1328</v>
      </c>
    </row>
    <row r="78" spans="1:9" ht="26.4" x14ac:dyDescent="0.3">
      <c r="A78" s="114" t="s">
        <v>188</v>
      </c>
      <c r="B78" s="104" t="s">
        <v>189</v>
      </c>
      <c r="C78" s="103" t="s">
        <v>48</v>
      </c>
      <c r="D78" s="105">
        <v>47.74</v>
      </c>
      <c r="E78" s="106">
        <v>300.73</v>
      </c>
      <c r="F78" s="107">
        <v>14356.85</v>
      </c>
      <c r="G78" s="123">
        <f t="shared" si="2"/>
        <v>2.8108307379473723E-3</v>
      </c>
      <c r="H78" s="123">
        <f t="shared" si="3"/>
        <v>0.76744738820026026</v>
      </c>
      <c r="I78" s="127" t="s">
        <v>1328</v>
      </c>
    </row>
    <row r="79" spans="1:9" ht="26.4" x14ac:dyDescent="0.3">
      <c r="A79" s="114" t="s">
        <v>1123</v>
      </c>
      <c r="B79" s="104" t="s">
        <v>1124</v>
      </c>
      <c r="C79" s="103" t="s">
        <v>26</v>
      </c>
      <c r="D79" s="105">
        <v>138</v>
      </c>
      <c r="E79" s="106">
        <v>103.5</v>
      </c>
      <c r="F79" s="107">
        <v>14283</v>
      </c>
      <c r="G79" s="123">
        <f t="shared" si="2"/>
        <v>2.7963721450110796E-3</v>
      </c>
      <c r="H79" s="123">
        <f t="shared" si="3"/>
        <v>0.77024376034527131</v>
      </c>
      <c r="I79" s="127" t="s">
        <v>1328</v>
      </c>
    </row>
    <row r="80" spans="1:9" ht="26.4" x14ac:dyDescent="0.3">
      <c r="A80" s="114" t="s">
        <v>462</v>
      </c>
      <c r="B80" s="104" t="s">
        <v>463</v>
      </c>
      <c r="C80" s="103" t="s">
        <v>14</v>
      </c>
      <c r="D80" s="105">
        <v>228.05</v>
      </c>
      <c r="E80" s="106">
        <v>61.71</v>
      </c>
      <c r="F80" s="107">
        <v>14072.97</v>
      </c>
      <c r="G80" s="123">
        <f t="shared" si="2"/>
        <v>2.7552517892303137E-3</v>
      </c>
      <c r="H80" s="123">
        <f t="shared" si="3"/>
        <v>0.77299901213450162</v>
      </c>
      <c r="I80" s="127" t="s">
        <v>1328</v>
      </c>
    </row>
    <row r="81" spans="1:9" ht="39.6" x14ac:dyDescent="0.3">
      <c r="A81" s="114" t="s">
        <v>237</v>
      </c>
      <c r="B81" s="104" t="s">
        <v>239</v>
      </c>
      <c r="C81" s="103" t="s">
        <v>19</v>
      </c>
      <c r="D81" s="105">
        <v>10</v>
      </c>
      <c r="E81" s="106">
        <v>1370.8</v>
      </c>
      <c r="F81" s="107">
        <v>13708</v>
      </c>
      <c r="G81" s="123">
        <f t="shared" si="2"/>
        <v>2.6837967768544337E-3</v>
      </c>
      <c r="H81" s="123">
        <f t="shared" si="3"/>
        <v>0.7756828089113561</v>
      </c>
      <c r="I81" s="127" t="s">
        <v>1328</v>
      </c>
    </row>
    <row r="82" spans="1:9" ht="26.4" x14ac:dyDescent="0.3">
      <c r="A82" s="114" t="s">
        <v>223</v>
      </c>
      <c r="B82" s="104" t="s">
        <v>224</v>
      </c>
      <c r="C82" s="103" t="s">
        <v>14</v>
      </c>
      <c r="D82" s="105">
        <v>15.72</v>
      </c>
      <c r="E82" s="106">
        <v>871.6</v>
      </c>
      <c r="F82" s="107">
        <v>13701.55</v>
      </c>
      <c r="G82" s="123">
        <f t="shared" si="2"/>
        <v>2.6825339748985898E-3</v>
      </c>
      <c r="H82" s="123">
        <f t="shared" si="3"/>
        <v>0.7783653428862547</v>
      </c>
      <c r="I82" s="127" t="s">
        <v>1328</v>
      </c>
    </row>
    <row r="83" spans="1:9" ht="26.4" x14ac:dyDescent="0.3">
      <c r="A83" s="114" t="s">
        <v>864</v>
      </c>
      <c r="B83" s="104" t="s">
        <v>866</v>
      </c>
      <c r="C83" s="103" t="s">
        <v>19</v>
      </c>
      <c r="D83" s="105">
        <v>24</v>
      </c>
      <c r="E83" s="106">
        <v>562.16</v>
      </c>
      <c r="F83" s="107">
        <v>13491.84</v>
      </c>
      <c r="G83" s="123">
        <f t="shared" si="2"/>
        <v>2.6414762697574939E-3</v>
      </c>
      <c r="H83" s="123">
        <f t="shared" si="3"/>
        <v>0.78100681915601222</v>
      </c>
      <c r="I83" s="127" t="s">
        <v>1328</v>
      </c>
    </row>
    <row r="84" spans="1:9" ht="26.4" x14ac:dyDescent="0.3">
      <c r="A84" s="114" t="s">
        <v>1051</v>
      </c>
      <c r="B84" s="104" t="s">
        <v>1052</v>
      </c>
      <c r="C84" s="103" t="s">
        <v>26</v>
      </c>
      <c r="D84" s="105">
        <v>1087.4000000000001</v>
      </c>
      <c r="E84" s="106">
        <v>12.24</v>
      </c>
      <c r="F84" s="107">
        <v>13309.78</v>
      </c>
      <c r="G84" s="123">
        <f t="shared" si="2"/>
        <v>2.6058319714503653E-3</v>
      </c>
      <c r="H84" s="123">
        <f t="shared" si="3"/>
        <v>0.78361265112746259</v>
      </c>
      <c r="I84" s="127" t="s">
        <v>1328</v>
      </c>
    </row>
    <row r="85" spans="1:9" ht="26.4" x14ac:dyDescent="0.3">
      <c r="A85" s="114" t="s">
        <v>349</v>
      </c>
      <c r="B85" s="104" t="s">
        <v>351</v>
      </c>
      <c r="C85" s="103" t="s">
        <v>14</v>
      </c>
      <c r="D85" s="105">
        <v>7.55</v>
      </c>
      <c r="E85" s="106">
        <v>1762.68</v>
      </c>
      <c r="F85" s="107">
        <v>13308.23</v>
      </c>
      <c r="G85" s="123">
        <f t="shared" si="2"/>
        <v>2.6055285074144648E-3</v>
      </c>
      <c r="H85" s="123">
        <f t="shared" si="3"/>
        <v>0.78621817963487706</v>
      </c>
      <c r="I85" s="127" t="s">
        <v>1328</v>
      </c>
    </row>
    <row r="86" spans="1:9" x14ac:dyDescent="0.3">
      <c r="A86" s="114" t="s">
        <v>806</v>
      </c>
      <c r="B86" s="104" t="s">
        <v>807</v>
      </c>
      <c r="C86" s="103" t="s">
        <v>19</v>
      </c>
      <c r="D86" s="105">
        <v>18</v>
      </c>
      <c r="E86" s="106">
        <v>716.19</v>
      </c>
      <c r="F86" s="107">
        <v>12891.42</v>
      </c>
      <c r="G86" s="123">
        <f t="shared" si="2"/>
        <v>2.5239240914120796E-3</v>
      </c>
      <c r="H86" s="123">
        <f t="shared" si="3"/>
        <v>0.78874210372628917</v>
      </c>
      <c r="I86" s="127" t="s">
        <v>1328</v>
      </c>
    </row>
    <row r="87" spans="1:9" ht="39.6" x14ac:dyDescent="0.3">
      <c r="A87" s="114" t="s">
        <v>240</v>
      </c>
      <c r="B87" s="104" t="s">
        <v>242</v>
      </c>
      <c r="C87" s="103" t="s">
        <v>19</v>
      </c>
      <c r="D87" s="105">
        <v>5</v>
      </c>
      <c r="E87" s="106">
        <v>2566.36</v>
      </c>
      <c r="F87" s="107">
        <v>12831.8</v>
      </c>
      <c r="G87" s="123">
        <f t="shared" si="2"/>
        <v>2.5122514941086026E-3</v>
      </c>
      <c r="H87" s="123">
        <f t="shared" si="3"/>
        <v>0.79125435522039778</v>
      </c>
      <c r="I87" s="127" t="s">
        <v>1328</v>
      </c>
    </row>
    <row r="88" spans="1:9" ht="39.6" x14ac:dyDescent="0.3">
      <c r="A88" s="114" t="s">
        <v>459</v>
      </c>
      <c r="B88" s="104" t="s">
        <v>412</v>
      </c>
      <c r="C88" s="103" t="s">
        <v>14</v>
      </c>
      <c r="D88" s="105">
        <v>171.06</v>
      </c>
      <c r="E88" s="106">
        <v>72.75</v>
      </c>
      <c r="F88" s="107">
        <v>12444.62</v>
      </c>
      <c r="G88" s="123">
        <f t="shared" si="2"/>
        <v>2.4364481357731418E-3</v>
      </c>
      <c r="H88" s="123">
        <f t="shared" si="3"/>
        <v>0.79369080335617093</v>
      </c>
      <c r="I88" s="127" t="s">
        <v>1328</v>
      </c>
    </row>
    <row r="89" spans="1:9" ht="26.4" x14ac:dyDescent="0.3">
      <c r="A89" s="114" t="s">
        <v>1192</v>
      </c>
      <c r="B89" s="104" t="s">
        <v>1194</v>
      </c>
      <c r="C89" s="103" t="s">
        <v>26</v>
      </c>
      <c r="D89" s="105">
        <v>63.3</v>
      </c>
      <c r="E89" s="106">
        <v>195.46</v>
      </c>
      <c r="F89" s="107">
        <v>12372.62</v>
      </c>
      <c r="G89" s="123">
        <f t="shared" si="2"/>
        <v>2.4223517418474399E-3</v>
      </c>
      <c r="H89" s="123">
        <f t="shared" si="3"/>
        <v>0.79611315509801839</v>
      </c>
      <c r="I89" s="127" t="s">
        <v>1328</v>
      </c>
    </row>
    <row r="90" spans="1:9" ht="26.4" x14ac:dyDescent="0.3">
      <c r="A90" s="114" t="s">
        <v>428</v>
      </c>
      <c r="B90" s="104" t="s">
        <v>430</v>
      </c>
      <c r="C90" s="103" t="s">
        <v>14</v>
      </c>
      <c r="D90" s="105">
        <v>166.07</v>
      </c>
      <c r="E90" s="106">
        <v>74.400000000000006</v>
      </c>
      <c r="F90" s="107">
        <v>12355.61</v>
      </c>
      <c r="G90" s="123">
        <f t="shared" si="2"/>
        <v>2.4190214687824928E-3</v>
      </c>
      <c r="H90" s="123">
        <f t="shared" si="3"/>
        <v>0.79853217656680087</v>
      </c>
      <c r="I90" s="127" t="s">
        <v>1328</v>
      </c>
    </row>
    <row r="91" spans="1:9" ht="26.4" x14ac:dyDescent="0.3">
      <c r="A91" s="114" t="s">
        <v>1197</v>
      </c>
      <c r="B91" s="104" t="s">
        <v>1198</v>
      </c>
      <c r="C91" s="103" t="s">
        <v>26</v>
      </c>
      <c r="D91" s="105">
        <v>1258.9000000000001</v>
      </c>
      <c r="E91" s="106">
        <v>9.74</v>
      </c>
      <c r="F91" s="107">
        <v>12261.69</v>
      </c>
      <c r="G91" s="123">
        <f t="shared" si="2"/>
        <v>2.400633506039411E-3</v>
      </c>
      <c r="H91" s="123">
        <f t="shared" si="3"/>
        <v>0.80093281007284023</v>
      </c>
      <c r="I91" s="128" t="s">
        <v>1329</v>
      </c>
    </row>
    <row r="92" spans="1:9" ht="26.4" x14ac:dyDescent="0.3">
      <c r="A92" s="114" t="s">
        <v>1053</v>
      </c>
      <c r="B92" s="104" t="s">
        <v>1054</v>
      </c>
      <c r="C92" s="103" t="s">
        <v>26</v>
      </c>
      <c r="D92" s="105">
        <v>555.29999999999995</v>
      </c>
      <c r="E92" s="106">
        <v>21.78</v>
      </c>
      <c r="F92" s="107">
        <v>12094.43</v>
      </c>
      <c r="G92" s="123">
        <f t="shared" si="2"/>
        <v>2.36788679981701E-3</v>
      </c>
      <c r="H92" s="123">
        <f t="shared" si="3"/>
        <v>0.80330069687265726</v>
      </c>
      <c r="I92" s="128" t="s">
        <v>1329</v>
      </c>
    </row>
    <row r="93" spans="1:9" ht="26.4" x14ac:dyDescent="0.3">
      <c r="A93" s="114" t="s">
        <v>704</v>
      </c>
      <c r="B93" s="104" t="s">
        <v>705</v>
      </c>
      <c r="C93" s="103" t="s">
        <v>19</v>
      </c>
      <c r="D93" s="105">
        <v>16</v>
      </c>
      <c r="E93" s="106">
        <v>744.28</v>
      </c>
      <c r="F93" s="107">
        <v>11908.48</v>
      </c>
      <c r="G93" s="123">
        <f t="shared" si="2"/>
        <v>2.3314809046713954E-3</v>
      </c>
      <c r="H93" s="123">
        <f t="shared" si="3"/>
        <v>0.80563217777732865</v>
      </c>
      <c r="I93" s="128" t="s">
        <v>1329</v>
      </c>
    </row>
    <row r="94" spans="1:9" ht="26.4" x14ac:dyDescent="0.3">
      <c r="A94" s="114" t="s">
        <v>145</v>
      </c>
      <c r="B94" s="104" t="s">
        <v>146</v>
      </c>
      <c r="C94" s="103" t="s">
        <v>75</v>
      </c>
      <c r="D94" s="105">
        <v>627.66</v>
      </c>
      <c r="E94" s="106">
        <v>18.829999999999998</v>
      </c>
      <c r="F94" s="107">
        <v>11818.84</v>
      </c>
      <c r="G94" s="123">
        <f t="shared" si="2"/>
        <v>2.3139308942338966E-3</v>
      </c>
      <c r="H94" s="123">
        <f t="shared" si="3"/>
        <v>0.80794610867156258</v>
      </c>
      <c r="I94" s="128" t="s">
        <v>1329</v>
      </c>
    </row>
    <row r="95" spans="1:9" x14ac:dyDescent="0.3">
      <c r="A95" s="114" t="s">
        <v>474</v>
      </c>
      <c r="B95" s="104" t="s">
        <v>475</v>
      </c>
      <c r="C95" s="103" t="s">
        <v>26</v>
      </c>
      <c r="D95" s="105">
        <v>99.15</v>
      </c>
      <c r="E95" s="106">
        <v>116.94</v>
      </c>
      <c r="F95" s="107">
        <v>11594.6</v>
      </c>
      <c r="G95" s="123">
        <f t="shared" si="2"/>
        <v>2.2700284584852948E-3</v>
      </c>
      <c r="H95" s="123">
        <f t="shared" si="3"/>
        <v>0.81021613713004792</v>
      </c>
      <c r="I95" s="128" t="s">
        <v>1329</v>
      </c>
    </row>
    <row r="96" spans="1:9" x14ac:dyDescent="0.3">
      <c r="A96" s="114" t="s">
        <v>875</v>
      </c>
      <c r="B96" s="104" t="s">
        <v>877</v>
      </c>
      <c r="C96" s="103" t="s">
        <v>14</v>
      </c>
      <c r="D96" s="105">
        <v>16.899999999999999</v>
      </c>
      <c r="E96" s="106">
        <v>680.49</v>
      </c>
      <c r="F96" s="107">
        <v>11500.28</v>
      </c>
      <c r="G96" s="123">
        <f t="shared" si="2"/>
        <v>2.2515621824426256E-3</v>
      </c>
      <c r="H96" s="123">
        <f t="shared" si="3"/>
        <v>0.81246769931249052</v>
      </c>
      <c r="I96" s="128" t="s">
        <v>1329</v>
      </c>
    </row>
    <row r="97" spans="1:9" x14ac:dyDescent="0.3">
      <c r="A97" s="114" t="s">
        <v>1206</v>
      </c>
      <c r="B97" s="104" t="s">
        <v>1208</v>
      </c>
      <c r="C97" s="103" t="s">
        <v>945</v>
      </c>
      <c r="D97" s="105">
        <v>1</v>
      </c>
      <c r="E97" s="106">
        <v>11297.21</v>
      </c>
      <c r="F97" s="107">
        <v>11297.21</v>
      </c>
      <c r="G97" s="123">
        <f t="shared" si="2"/>
        <v>2.2118044780746774E-3</v>
      </c>
      <c r="H97" s="123">
        <f t="shared" si="3"/>
        <v>0.8146795037905652</v>
      </c>
      <c r="I97" s="128" t="s">
        <v>1329</v>
      </c>
    </row>
    <row r="98" spans="1:9" ht="26.4" x14ac:dyDescent="0.3">
      <c r="A98" s="114" t="s">
        <v>252</v>
      </c>
      <c r="B98" s="104" t="s">
        <v>254</v>
      </c>
      <c r="C98" s="103" t="s">
        <v>19</v>
      </c>
      <c r="D98" s="105">
        <v>8</v>
      </c>
      <c r="E98" s="106">
        <v>1382.7</v>
      </c>
      <c r="F98" s="107">
        <v>11061.6</v>
      </c>
      <c r="G98" s="123">
        <f t="shared" si="2"/>
        <v>2.1656759867853081E-3</v>
      </c>
      <c r="H98" s="123">
        <f t="shared" si="3"/>
        <v>0.81684517977735049</v>
      </c>
      <c r="I98" s="128" t="s">
        <v>1329</v>
      </c>
    </row>
    <row r="99" spans="1:9" x14ac:dyDescent="0.3">
      <c r="A99" s="114" t="s">
        <v>96</v>
      </c>
      <c r="B99" s="104" t="s">
        <v>97</v>
      </c>
      <c r="C99" s="103" t="s">
        <v>75</v>
      </c>
      <c r="D99" s="105">
        <v>405.01</v>
      </c>
      <c r="E99" s="106">
        <v>27.1</v>
      </c>
      <c r="F99" s="107">
        <v>10975.77</v>
      </c>
      <c r="G99" s="123">
        <f t="shared" si="2"/>
        <v>2.1488719105263779E-3</v>
      </c>
      <c r="H99" s="123">
        <f t="shared" si="3"/>
        <v>0.81899405168787687</v>
      </c>
      <c r="I99" s="128" t="s">
        <v>1329</v>
      </c>
    </row>
    <row r="100" spans="1:9" x14ac:dyDescent="0.3">
      <c r="A100" s="114" t="s">
        <v>440</v>
      </c>
      <c r="B100" s="104" t="s">
        <v>442</v>
      </c>
      <c r="C100" s="103" t="s">
        <v>26</v>
      </c>
      <c r="D100" s="105">
        <v>238.6</v>
      </c>
      <c r="E100" s="106">
        <v>45.41</v>
      </c>
      <c r="F100" s="107">
        <v>10834.83</v>
      </c>
      <c r="G100" s="123">
        <f t="shared" si="2"/>
        <v>2.1212782194168171E-3</v>
      </c>
      <c r="H100" s="123">
        <f t="shared" si="3"/>
        <v>0.82111532990729363</v>
      </c>
      <c r="I100" s="128" t="s">
        <v>1329</v>
      </c>
    </row>
    <row r="101" spans="1:9" ht="26.4" x14ac:dyDescent="0.3">
      <c r="A101" s="114" t="s">
        <v>712</v>
      </c>
      <c r="B101" s="104" t="s">
        <v>559</v>
      </c>
      <c r="C101" s="103" t="s">
        <v>26</v>
      </c>
      <c r="D101" s="105">
        <v>226</v>
      </c>
      <c r="E101" s="106">
        <v>47.81</v>
      </c>
      <c r="F101" s="107">
        <v>10805.06</v>
      </c>
      <c r="G101" s="123">
        <f t="shared" si="2"/>
        <v>2.115449752095037E-3</v>
      </c>
      <c r="H101" s="123">
        <f t="shared" si="3"/>
        <v>0.82323077965938862</v>
      </c>
      <c r="I101" s="128" t="s">
        <v>1329</v>
      </c>
    </row>
    <row r="102" spans="1:9" ht="26.4" x14ac:dyDescent="0.3">
      <c r="A102" s="114" t="s">
        <v>692</v>
      </c>
      <c r="B102" s="104" t="s">
        <v>693</v>
      </c>
      <c r="C102" s="103" t="s">
        <v>26</v>
      </c>
      <c r="D102" s="105">
        <v>296</v>
      </c>
      <c r="E102" s="106">
        <v>36.35</v>
      </c>
      <c r="F102" s="107">
        <v>10759.6</v>
      </c>
      <c r="G102" s="123">
        <f t="shared" si="2"/>
        <v>2.1065494455969483E-3</v>
      </c>
      <c r="H102" s="123">
        <f t="shared" si="3"/>
        <v>0.82533732910498558</v>
      </c>
      <c r="I102" s="128" t="s">
        <v>1329</v>
      </c>
    </row>
    <row r="103" spans="1:9" ht="26.4" x14ac:dyDescent="0.3">
      <c r="A103" s="114" t="s">
        <v>1263</v>
      </c>
      <c r="B103" s="104" t="s">
        <v>1264</v>
      </c>
      <c r="C103" s="103" t="s">
        <v>19</v>
      </c>
      <c r="D103" s="105">
        <v>223</v>
      </c>
      <c r="E103" s="106">
        <v>47.86</v>
      </c>
      <c r="F103" s="107">
        <v>10672.78</v>
      </c>
      <c r="G103" s="123">
        <f t="shared" si="2"/>
        <v>2.0895515439215396E-3</v>
      </c>
      <c r="H103" s="123">
        <f t="shared" si="3"/>
        <v>0.82742688064890713</v>
      </c>
      <c r="I103" s="128" t="s">
        <v>1329</v>
      </c>
    </row>
    <row r="104" spans="1:9" ht="26.4" x14ac:dyDescent="0.3">
      <c r="A104" s="114" t="s">
        <v>800</v>
      </c>
      <c r="B104" s="104" t="s">
        <v>801</v>
      </c>
      <c r="C104" s="103" t="s">
        <v>19</v>
      </c>
      <c r="D104" s="105">
        <v>1</v>
      </c>
      <c r="E104" s="106">
        <v>10516.49</v>
      </c>
      <c r="F104" s="107">
        <v>10516.49</v>
      </c>
      <c r="G104" s="123">
        <f t="shared" si="2"/>
        <v>2.0589525799403186E-3</v>
      </c>
      <c r="H104" s="123">
        <f t="shared" si="3"/>
        <v>0.82948583322884739</v>
      </c>
      <c r="I104" s="128" t="s">
        <v>1329</v>
      </c>
    </row>
    <row r="105" spans="1:9" x14ac:dyDescent="0.3">
      <c r="A105" s="114" t="s">
        <v>528</v>
      </c>
      <c r="B105" s="104" t="s">
        <v>529</v>
      </c>
      <c r="C105" s="103" t="s">
        <v>14</v>
      </c>
      <c r="D105" s="105">
        <v>500.86</v>
      </c>
      <c r="E105" s="106">
        <v>20.86</v>
      </c>
      <c r="F105" s="107">
        <v>10447.94</v>
      </c>
      <c r="G105" s="123">
        <f t="shared" si="2"/>
        <v>2.0455316382235566E-3</v>
      </c>
      <c r="H105" s="123">
        <f t="shared" si="3"/>
        <v>0.83153136486707091</v>
      </c>
      <c r="I105" s="128" t="s">
        <v>1329</v>
      </c>
    </row>
    <row r="106" spans="1:9" ht="26.4" x14ac:dyDescent="0.3">
      <c r="A106" s="114" t="s">
        <v>317</v>
      </c>
      <c r="B106" s="104" t="s">
        <v>319</v>
      </c>
      <c r="C106" s="103" t="s">
        <v>14</v>
      </c>
      <c r="D106" s="105">
        <v>18.899999999999999</v>
      </c>
      <c r="E106" s="106">
        <v>552.54</v>
      </c>
      <c r="F106" s="107">
        <v>10443.01</v>
      </c>
      <c r="G106" s="123">
        <f t="shared" si="2"/>
        <v>2.0445664268061441E-3</v>
      </c>
      <c r="H106" s="123">
        <f t="shared" si="3"/>
        <v>0.83357593129387708</v>
      </c>
      <c r="I106" s="128" t="s">
        <v>1329</v>
      </c>
    </row>
    <row r="107" spans="1:9" x14ac:dyDescent="0.3">
      <c r="A107" s="114" t="s">
        <v>405</v>
      </c>
      <c r="B107" s="104" t="s">
        <v>407</v>
      </c>
      <c r="C107" s="103" t="s">
        <v>14</v>
      </c>
      <c r="D107" s="105">
        <v>171.06</v>
      </c>
      <c r="E107" s="106">
        <v>59.45</v>
      </c>
      <c r="F107" s="107">
        <v>10169.52</v>
      </c>
      <c r="G107" s="123">
        <f t="shared" si="2"/>
        <v>1.9910216660458638E-3</v>
      </c>
      <c r="H107" s="123">
        <f t="shared" si="3"/>
        <v>0.83556695295992289</v>
      </c>
      <c r="I107" s="128" t="s">
        <v>1329</v>
      </c>
    </row>
    <row r="108" spans="1:9" ht="26.4" x14ac:dyDescent="0.3">
      <c r="A108" s="114" t="s">
        <v>798</v>
      </c>
      <c r="B108" s="104" t="s">
        <v>799</v>
      </c>
      <c r="C108" s="103" t="s">
        <v>19</v>
      </c>
      <c r="D108" s="105">
        <v>1</v>
      </c>
      <c r="E108" s="106">
        <v>10098.11</v>
      </c>
      <c r="F108" s="107">
        <v>10098.11</v>
      </c>
      <c r="G108" s="123">
        <f t="shared" si="2"/>
        <v>1.9770407842370536E-3</v>
      </c>
      <c r="H108" s="123">
        <f t="shared" si="3"/>
        <v>0.83754399374416</v>
      </c>
      <c r="I108" s="128" t="s">
        <v>1329</v>
      </c>
    </row>
    <row r="109" spans="1:9" x14ac:dyDescent="0.3">
      <c r="A109" s="114" t="s">
        <v>15</v>
      </c>
      <c r="B109" s="104" t="s">
        <v>16</v>
      </c>
      <c r="C109" s="103" t="s">
        <v>14</v>
      </c>
      <c r="D109" s="105">
        <v>88</v>
      </c>
      <c r="E109" s="106">
        <v>113.16</v>
      </c>
      <c r="F109" s="107">
        <v>9958.08</v>
      </c>
      <c r="G109" s="123">
        <f t="shared" si="2"/>
        <v>1.9496252558840531E-3</v>
      </c>
      <c r="H109" s="123">
        <f t="shared" si="3"/>
        <v>0.83949361900004404</v>
      </c>
      <c r="I109" s="128" t="s">
        <v>1329</v>
      </c>
    </row>
    <row r="110" spans="1:9" x14ac:dyDescent="0.3">
      <c r="A110" s="114" t="s">
        <v>385</v>
      </c>
      <c r="B110" s="104" t="s">
        <v>387</v>
      </c>
      <c r="C110" s="103" t="s">
        <v>26</v>
      </c>
      <c r="D110" s="105">
        <v>139.80000000000001</v>
      </c>
      <c r="E110" s="106">
        <v>71.13</v>
      </c>
      <c r="F110" s="107">
        <v>9943.9699999999993</v>
      </c>
      <c r="G110" s="123">
        <f t="shared" si="2"/>
        <v>1.9468627542411135E-3</v>
      </c>
      <c r="H110" s="123">
        <f t="shared" si="3"/>
        <v>0.84144048175428521</v>
      </c>
      <c r="I110" s="128" t="s">
        <v>1329</v>
      </c>
    </row>
    <row r="111" spans="1:9" ht="26.4" x14ac:dyDescent="0.3">
      <c r="A111" s="114" t="s">
        <v>1121</v>
      </c>
      <c r="B111" s="104" t="s">
        <v>1122</v>
      </c>
      <c r="C111" s="103" t="s">
        <v>26</v>
      </c>
      <c r="D111" s="105">
        <v>154.9</v>
      </c>
      <c r="E111" s="106">
        <v>63.13</v>
      </c>
      <c r="F111" s="107">
        <v>9778.84</v>
      </c>
      <c r="G111" s="123">
        <f t="shared" si="2"/>
        <v>1.9145330663390145E-3</v>
      </c>
      <c r="H111" s="123">
        <f t="shared" si="3"/>
        <v>0.84335501482062425</v>
      </c>
      <c r="I111" s="128" t="s">
        <v>1329</v>
      </c>
    </row>
    <row r="112" spans="1:9" ht="26.4" x14ac:dyDescent="0.3">
      <c r="A112" s="114" t="s">
        <v>954</v>
      </c>
      <c r="B112" s="104" t="s">
        <v>955</v>
      </c>
      <c r="C112" s="103" t="s">
        <v>26</v>
      </c>
      <c r="D112" s="105">
        <v>65</v>
      </c>
      <c r="E112" s="106">
        <v>149.75</v>
      </c>
      <c r="F112" s="107">
        <v>9733.75</v>
      </c>
      <c r="G112" s="123">
        <f t="shared" si="2"/>
        <v>1.9057051996430438E-3</v>
      </c>
      <c r="H112" s="123">
        <f t="shared" si="3"/>
        <v>0.84526072002026731</v>
      </c>
      <c r="I112" s="128" t="s">
        <v>1329</v>
      </c>
    </row>
    <row r="113" spans="1:9" ht="26.4" x14ac:dyDescent="0.3">
      <c r="A113" s="114" t="s">
        <v>1055</v>
      </c>
      <c r="B113" s="104" t="s">
        <v>1056</v>
      </c>
      <c r="C113" s="103" t="s">
        <v>26</v>
      </c>
      <c r="D113" s="105">
        <v>299.89999999999998</v>
      </c>
      <c r="E113" s="106">
        <v>31.48</v>
      </c>
      <c r="F113" s="107">
        <v>9440.85</v>
      </c>
      <c r="G113" s="123">
        <f t="shared" si="2"/>
        <v>1.8483602860202935E-3</v>
      </c>
      <c r="H113" s="123">
        <f t="shared" si="3"/>
        <v>0.84710908030628762</v>
      </c>
      <c r="I113" s="128" t="s">
        <v>1329</v>
      </c>
    </row>
    <row r="114" spans="1:9" ht="26.4" x14ac:dyDescent="0.3">
      <c r="A114" s="114" t="s">
        <v>78</v>
      </c>
      <c r="B114" s="104" t="s">
        <v>79</v>
      </c>
      <c r="C114" s="103" t="s">
        <v>75</v>
      </c>
      <c r="D114" s="105">
        <v>562.26</v>
      </c>
      <c r="E114" s="106">
        <v>16.79</v>
      </c>
      <c r="F114" s="107">
        <v>9440.35</v>
      </c>
      <c r="G114" s="123">
        <f t="shared" si="2"/>
        <v>1.8482623943958095E-3</v>
      </c>
      <c r="H114" s="123">
        <f t="shared" si="3"/>
        <v>0.84895734270068346</v>
      </c>
      <c r="I114" s="128" t="s">
        <v>1329</v>
      </c>
    </row>
    <row r="115" spans="1:9" ht="26.4" x14ac:dyDescent="0.3">
      <c r="A115" s="114" t="s">
        <v>73</v>
      </c>
      <c r="B115" s="104" t="s">
        <v>74</v>
      </c>
      <c r="C115" s="103" t="s">
        <v>75</v>
      </c>
      <c r="D115" s="105">
        <v>450.26</v>
      </c>
      <c r="E115" s="106">
        <v>20.66</v>
      </c>
      <c r="F115" s="107">
        <v>9302.3700000000008</v>
      </c>
      <c r="G115" s="123">
        <f t="shared" si="2"/>
        <v>1.8212482217031939E-3</v>
      </c>
      <c r="H115" s="123">
        <f t="shared" si="3"/>
        <v>0.85077859092238661</v>
      </c>
      <c r="I115" s="128" t="s">
        <v>1329</v>
      </c>
    </row>
    <row r="116" spans="1:9" ht="26.4" x14ac:dyDescent="0.3">
      <c r="A116" s="114" t="s">
        <v>335</v>
      </c>
      <c r="B116" s="104" t="s">
        <v>337</v>
      </c>
      <c r="C116" s="103" t="s">
        <v>14</v>
      </c>
      <c r="D116" s="105">
        <v>16.8</v>
      </c>
      <c r="E116" s="106">
        <v>552.54</v>
      </c>
      <c r="F116" s="107">
        <v>9282.67</v>
      </c>
      <c r="G116" s="123">
        <f t="shared" si="2"/>
        <v>1.8173912916985226E-3</v>
      </c>
      <c r="H116" s="123">
        <f t="shared" si="3"/>
        <v>0.85259598221408517</v>
      </c>
      <c r="I116" s="128" t="s">
        <v>1329</v>
      </c>
    </row>
    <row r="117" spans="1:9" ht="26.4" x14ac:dyDescent="0.3">
      <c r="A117" s="114" t="s">
        <v>1027</v>
      </c>
      <c r="B117" s="104" t="s">
        <v>1028</v>
      </c>
      <c r="C117" s="103" t="s">
        <v>26</v>
      </c>
      <c r="D117" s="105">
        <v>418.5</v>
      </c>
      <c r="E117" s="106">
        <v>21.61</v>
      </c>
      <c r="F117" s="107">
        <v>9043.7900000000009</v>
      </c>
      <c r="G117" s="123">
        <f t="shared" si="2"/>
        <v>1.7706225891850279E-3</v>
      </c>
      <c r="H117" s="123">
        <f t="shared" si="3"/>
        <v>0.8543666048032702</v>
      </c>
      <c r="I117" s="128" t="s">
        <v>1329</v>
      </c>
    </row>
    <row r="118" spans="1:9" ht="39.6" x14ac:dyDescent="0.3">
      <c r="A118" s="114" t="s">
        <v>243</v>
      </c>
      <c r="B118" s="104" t="s">
        <v>245</v>
      </c>
      <c r="C118" s="103" t="s">
        <v>19</v>
      </c>
      <c r="D118" s="105">
        <v>6</v>
      </c>
      <c r="E118" s="106">
        <v>1490.61</v>
      </c>
      <c r="F118" s="107">
        <v>8943.66</v>
      </c>
      <c r="G118" s="123">
        <f t="shared" si="2"/>
        <v>1.7510188124658539E-3</v>
      </c>
      <c r="H118" s="123">
        <f t="shared" si="3"/>
        <v>0.85611762361573607</v>
      </c>
      <c r="I118" s="128" t="s">
        <v>1329</v>
      </c>
    </row>
    <row r="119" spans="1:9" x14ac:dyDescent="0.3">
      <c r="A119" s="114" t="s">
        <v>494</v>
      </c>
      <c r="B119" s="104" t="s">
        <v>496</v>
      </c>
      <c r="C119" s="103" t="s">
        <v>14</v>
      </c>
      <c r="D119" s="105">
        <v>30.5</v>
      </c>
      <c r="E119" s="106">
        <v>290.43</v>
      </c>
      <c r="F119" s="107">
        <v>8858.1200000000008</v>
      </c>
      <c r="G119" s="123">
        <f t="shared" si="2"/>
        <v>1.7342715133491246E-3</v>
      </c>
      <c r="H119" s="123">
        <f t="shared" si="3"/>
        <v>0.85785189512908522</v>
      </c>
      <c r="I119" s="128" t="s">
        <v>1329</v>
      </c>
    </row>
    <row r="120" spans="1:9" ht="39.6" x14ac:dyDescent="0.3">
      <c r="A120" s="114" t="s">
        <v>366</v>
      </c>
      <c r="B120" s="104" t="s">
        <v>368</v>
      </c>
      <c r="C120" s="103" t="s">
        <v>14</v>
      </c>
      <c r="D120" s="105">
        <v>6.3</v>
      </c>
      <c r="E120" s="106">
        <v>1386.15</v>
      </c>
      <c r="F120" s="107">
        <v>8732.75</v>
      </c>
      <c r="G120" s="123">
        <f t="shared" si="2"/>
        <v>1.7097261674259962E-3</v>
      </c>
      <c r="H120" s="123">
        <f t="shared" si="3"/>
        <v>0.85956162129651126</v>
      </c>
      <c r="I120" s="128" t="s">
        <v>1329</v>
      </c>
    </row>
    <row r="121" spans="1:9" ht="26.4" x14ac:dyDescent="0.3">
      <c r="A121" s="114" t="s">
        <v>556</v>
      </c>
      <c r="B121" s="104" t="s">
        <v>557</v>
      </c>
      <c r="C121" s="103" t="s">
        <v>26</v>
      </c>
      <c r="D121" s="105">
        <v>125</v>
      </c>
      <c r="E121" s="106">
        <v>68.239999999999995</v>
      </c>
      <c r="F121" s="107">
        <v>8530</v>
      </c>
      <c r="G121" s="123">
        <f t="shared" si="2"/>
        <v>1.6700311136977181E-3</v>
      </c>
      <c r="H121" s="123">
        <f t="shared" si="3"/>
        <v>0.86123165241020894</v>
      </c>
      <c r="I121" s="128" t="s">
        <v>1329</v>
      </c>
    </row>
    <row r="122" spans="1:9" ht="26.4" x14ac:dyDescent="0.3">
      <c r="A122" s="114" t="s">
        <v>357</v>
      </c>
      <c r="B122" s="104" t="s">
        <v>359</v>
      </c>
      <c r="C122" s="103" t="s">
        <v>14</v>
      </c>
      <c r="D122" s="105">
        <v>7.29</v>
      </c>
      <c r="E122" s="106">
        <v>1159.76</v>
      </c>
      <c r="F122" s="107">
        <v>8454.65</v>
      </c>
      <c r="G122" s="123">
        <f t="shared" si="2"/>
        <v>1.6552788458879734E-3</v>
      </c>
      <c r="H122" s="123">
        <f t="shared" si="3"/>
        <v>0.86288693125609695</v>
      </c>
      <c r="I122" s="128" t="s">
        <v>1329</v>
      </c>
    </row>
    <row r="123" spans="1:9" x14ac:dyDescent="0.3">
      <c r="A123" s="114" t="s">
        <v>161</v>
      </c>
      <c r="B123" s="104" t="s">
        <v>162</v>
      </c>
      <c r="C123" s="103" t="s">
        <v>26</v>
      </c>
      <c r="D123" s="105">
        <v>216.92</v>
      </c>
      <c r="E123" s="106">
        <v>38.6</v>
      </c>
      <c r="F123" s="107">
        <v>8373.11</v>
      </c>
      <c r="G123" s="123">
        <f t="shared" si="2"/>
        <v>1.6393146797671163E-3</v>
      </c>
      <c r="H123" s="123">
        <f t="shared" si="3"/>
        <v>0.86452624593586402</v>
      </c>
      <c r="I123" s="128" t="s">
        <v>1329</v>
      </c>
    </row>
    <row r="124" spans="1:9" x14ac:dyDescent="0.3">
      <c r="A124" s="114" t="s">
        <v>1243</v>
      </c>
      <c r="B124" s="104" t="s">
        <v>1173</v>
      </c>
      <c r="C124" s="103" t="s">
        <v>19</v>
      </c>
      <c r="D124" s="105">
        <v>340</v>
      </c>
      <c r="E124" s="106">
        <v>24.14</v>
      </c>
      <c r="F124" s="107">
        <v>8207.6</v>
      </c>
      <c r="G124" s="123">
        <f t="shared" si="2"/>
        <v>1.6069105942304095E-3</v>
      </c>
      <c r="H124" s="123">
        <f t="shared" si="3"/>
        <v>0.86613315653009448</v>
      </c>
      <c r="I124" s="128" t="s">
        <v>1329</v>
      </c>
    </row>
    <row r="125" spans="1:9" ht="26.4" x14ac:dyDescent="0.3">
      <c r="A125" s="114" t="s">
        <v>143</v>
      </c>
      <c r="B125" s="104" t="s">
        <v>144</v>
      </c>
      <c r="C125" s="103" t="s">
        <v>75</v>
      </c>
      <c r="D125" s="105">
        <v>657.88</v>
      </c>
      <c r="E125" s="106">
        <v>12.03</v>
      </c>
      <c r="F125" s="107">
        <v>7914.3</v>
      </c>
      <c r="G125" s="123">
        <f t="shared" si="2"/>
        <v>1.5494873673080718E-3</v>
      </c>
      <c r="H125" s="123">
        <f t="shared" si="3"/>
        <v>0.86768264389740257</v>
      </c>
      <c r="I125" s="128" t="s">
        <v>1329</v>
      </c>
    </row>
    <row r="126" spans="1:9" ht="26.4" x14ac:dyDescent="0.3">
      <c r="A126" s="114" t="s">
        <v>1025</v>
      </c>
      <c r="B126" s="104" t="s">
        <v>1026</v>
      </c>
      <c r="C126" s="103" t="s">
        <v>26</v>
      </c>
      <c r="D126" s="105">
        <v>288.60000000000002</v>
      </c>
      <c r="E126" s="106">
        <v>26.94</v>
      </c>
      <c r="F126" s="107">
        <v>7774.88</v>
      </c>
      <c r="G126" s="123">
        <f t="shared" si="2"/>
        <v>1.522191266736942E-3</v>
      </c>
      <c r="H126" s="123">
        <f t="shared" si="3"/>
        <v>0.86920483516413949</v>
      </c>
      <c r="I126" s="128" t="s">
        <v>1329</v>
      </c>
    </row>
    <row r="127" spans="1:9" x14ac:dyDescent="0.3">
      <c r="A127" s="114" t="s">
        <v>391</v>
      </c>
      <c r="B127" s="104" t="s">
        <v>393</v>
      </c>
      <c r="C127" s="103" t="s">
        <v>26</v>
      </c>
      <c r="D127" s="105">
        <v>108.8</v>
      </c>
      <c r="E127" s="106">
        <v>71.13</v>
      </c>
      <c r="F127" s="107">
        <v>7738.94</v>
      </c>
      <c r="G127" s="123">
        <f t="shared" si="2"/>
        <v>1.515154816769029E-3</v>
      </c>
      <c r="H127" s="123">
        <f t="shared" si="3"/>
        <v>0.87071998998090849</v>
      </c>
      <c r="I127" s="128" t="s">
        <v>1329</v>
      </c>
    </row>
    <row r="128" spans="1:9" ht="26.4" x14ac:dyDescent="0.3">
      <c r="A128" s="114" t="s">
        <v>694</v>
      </c>
      <c r="B128" s="104" t="s">
        <v>695</v>
      </c>
      <c r="C128" s="103" t="s">
        <v>26</v>
      </c>
      <c r="D128" s="105">
        <v>98</v>
      </c>
      <c r="E128" s="106">
        <v>74.709999999999994</v>
      </c>
      <c r="F128" s="107">
        <v>7321.58</v>
      </c>
      <c r="G128" s="123">
        <f t="shared" si="2"/>
        <v>1.4334427199797115E-3</v>
      </c>
      <c r="H128" s="123">
        <f t="shared" si="3"/>
        <v>0.87215343270088819</v>
      </c>
      <c r="I128" s="128" t="s">
        <v>1329</v>
      </c>
    </row>
    <row r="129" spans="1:9" ht="26.4" x14ac:dyDescent="0.3">
      <c r="A129" s="114" t="s">
        <v>1061</v>
      </c>
      <c r="B129" s="104" t="s">
        <v>1062</v>
      </c>
      <c r="C129" s="103" t="s">
        <v>26</v>
      </c>
      <c r="D129" s="105">
        <v>59.8</v>
      </c>
      <c r="E129" s="106">
        <v>121.41</v>
      </c>
      <c r="F129" s="107">
        <v>7260.32</v>
      </c>
      <c r="G129" s="123">
        <f t="shared" si="2"/>
        <v>1.4214490381479269E-3</v>
      </c>
      <c r="H129" s="123">
        <f t="shared" si="3"/>
        <v>0.87357488173903608</v>
      </c>
      <c r="I129" s="128" t="s">
        <v>1329</v>
      </c>
    </row>
    <row r="130" spans="1:9" ht="26.4" x14ac:dyDescent="0.3">
      <c r="A130" s="114" t="s">
        <v>115</v>
      </c>
      <c r="B130" s="104" t="s">
        <v>99</v>
      </c>
      <c r="C130" s="103" t="s">
        <v>48</v>
      </c>
      <c r="D130" s="105">
        <v>7.78</v>
      </c>
      <c r="E130" s="106">
        <v>920.21</v>
      </c>
      <c r="F130" s="107">
        <v>7159.23</v>
      </c>
      <c r="G130" s="123">
        <f t="shared" si="2"/>
        <v>1.4016573095097437E-3</v>
      </c>
      <c r="H130" s="123">
        <f t="shared" si="3"/>
        <v>0.87497653904854578</v>
      </c>
      <c r="I130" s="128" t="s">
        <v>1329</v>
      </c>
    </row>
    <row r="131" spans="1:9" ht="26.4" x14ac:dyDescent="0.3">
      <c r="A131" s="114" t="s">
        <v>346</v>
      </c>
      <c r="B131" s="104" t="s">
        <v>348</v>
      </c>
      <c r="C131" s="103" t="s">
        <v>14</v>
      </c>
      <c r="D131" s="105">
        <v>4.03</v>
      </c>
      <c r="E131" s="106">
        <v>1762.68</v>
      </c>
      <c r="F131" s="107">
        <v>7103.6</v>
      </c>
      <c r="G131" s="123">
        <f t="shared" si="2"/>
        <v>1.3907658873696497E-3</v>
      </c>
      <c r="H131" s="123">
        <f t="shared" si="3"/>
        <v>0.87636730493591541</v>
      </c>
      <c r="I131" s="128" t="s">
        <v>1329</v>
      </c>
    </row>
    <row r="132" spans="1:9" ht="26.4" x14ac:dyDescent="0.3">
      <c r="A132" s="114" t="s">
        <v>483</v>
      </c>
      <c r="B132" s="104" t="s">
        <v>484</v>
      </c>
      <c r="C132" s="103" t="s">
        <v>14</v>
      </c>
      <c r="D132" s="105">
        <v>68.260000000000005</v>
      </c>
      <c r="E132" s="106">
        <v>103.53</v>
      </c>
      <c r="F132" s="107">
        <v>7066.96</v>
      </c>
      <c r="G132" s="123">
        <f t="shared" si="2"/>
        <v>1.3835923891274591E-3</v>
      </c>
      <c r="H132" s="123">
        <f t="shared" si="3"/>
        <v>0.87775089732504286</v>
      </c>
      <c r="I132" s="128" t="s">
        <v>1329</v>
      </c>
    </row>
    <row r="133" spans="1:9" ht="26.4" x14ac:dyDescent="0.3">
      <c r="A133" s="114" t="s">
        <v>1057</v>
      </c>
      <c r="B133" s="104" t="s">
        <v>1058</v>
      </c>
      <c r="C133" s="103" t="s">
        <v>26</v>
      </c>
      <c r="D133" s="105">
        <v>196.5</v>
      </c>
      <c r="E133" s="106">
        <v>35.64</v>
      </c>
      <c r="F133" s="107">
        <v>7003.26</v>
      </c>
      <c r="G133" s="123">
        <f t="shared" si="2"/>
        <v>1.3711209961681926E-3</v>
      </c>
      <c r="H133" s="123">
        <f t="shared" si="3"/>
        <v>0.87912201832121106</v>
      </c>
      <c r="I133" s="128" t="s">
        <v>1329</v>
      </c>
    </row>
    <row r="134" spans="1:9" ht="26.4" x14ac:dyDescent="0.3">
      <c r="A134" s="114" t="s">
        <v>311</v>
      </c>
      <c r="B134" s="104" t="s">
        <v>313</v>
      </c>
      <c r="C134" s="103" t="s">
        <v>14</v>
      </c>
      <c r="D134" s="105">
        <v>12.6</v>
      </c>
      <c r="E134" s="106">
        <v>552.54</v>
      </c>
      <c r="F134" s="107">
        <v>6962</v>
      </c>
      <c r="G134" s="123">
        <f t="shared" si="2"/>
        <v>1.3630429793157696E-3</v>
      </c>
      <c r="H134" s="123">
        <f t="shared" si="3"/>
        <v>0.88048506130052684</v>
      </c>
      <c r="I134" s="128" t="s">
        <v>1329</v>
      </c>
    </row>
    <row r="135" spans="1:9" ht="26.4" x14ac:dyDescent="0.3">
      <c r="A135" s="114" t="s">
        <v>329</v>
      </c>
      <c r="B135" s="104" t="s">
        <v>331</v>
      </c>
      <c r="C135" s="103" t="s">
        <v>14</v>
      </c>
      <c r="D135" s="105">
        <v>12.6</v>
      </c>
      <c r="E135" s="106">
        <v>552.54</v>
      </c>
      <c r="F135" s="107">
        <v>6962</v>
      </c>
      <c r="G135" s="123">
        <f t="shared" si="2"/>
        <v>1.3630429793157696E-3</v>
      </c>
      <c r="H135" s="123">
        <f t="shared" si="3"/>
        <v>0.88184810427984262</v>
      </c>
      <c r="I135" s="128" t="s">
        <v>1329</v>
      </c>
    </row>
    <row r="136" spans="1:9" ht="26.4" x14ac:dyDescent="0.3">
      <c r="A136" s="114" t="s">
        <v>1041</v>
      </c>
      <c r="B136" s="104" t="s">
        <v>1042</v>
      </c>
      <c r="C136" s="103" t="s">
        <v>19</v>
      </c>
      <c r="D136" s="105">
        <v>279</v>
      </c>
      <c r="E136" s="106">
        <v>24.59</v>
      </c>
      <c r="F136" s="107">
        <v>6860.61</v>
      </c>
      <c r="G136" s="123">
        <f t="shared" si="2"/>
        <v>1.343192515702896E-3</v>
      </c>
      <c r="H136" s="123">
        <f t="shared" si="3"/>
        <v>0.88319129679554553</v>
      </c>
      <c r="I136" s="128" t="s">
        <v>1329</v>
      </c>
    </row>
    <row r="137" spans="1:9" ht="39.6" x14ac:dyDescent="0.3">
      <c r="A137" s="114" t="s">
        <v>369</v>
      </c>
      <c r="B137" s="104" t="s">
        <v>371</v>
      </c>
      <c r="C137" s="103" t="s">
        <v>14</v>
      </c>
      <c r="D137" s="105">
        <v>4.8</v>
      </c>
      <c r="E137" s="106">
        <v>1386.15</v>
      </c>
      <c r="F137" s="107">
        <v>6653.52</v>
      </c>
      <c r="G137" s="123">
        <f t="shared" si="2"/>
        <v>1.3026477626740965E-3</v>
      </c>
      <c r="H137" s="123">
        <f t="shared" si="3"/>
        <v>0.88449394455821961</v>
      </c>
      <c r="I137" s="128" t="s">
        <v>1329</v>
      </c>
    </row>
    <row r="138" spans="1:9" ht="26.4" x14ac:dyDescent="0.3">
      <c r="A138" s="114" t="s">
        <v>822</v>
      </c>
      <c r="B138" s="104" t="s">
        <v>823</v>
      </c>
      <c r="C138" s="103" t="s">
        <v>19</v>
      </c>
      <c r="D138" s="105">
        <v>7</v>
      </c>
      <c r="E138" s="106">
        <v>942.45</v>
      </c>
      <c r="F138" s="107">
        <v>6597.15</v>
      </c>
      <c r="G138" s="123">
        <f t="shared" si="2"/>
        <v>1.2916114609297657E-3</v>
      </c>
      <c r="H138" s="123">
        <f t="shared" si="3"/>
        <v>0.88578555601914943</v>
      </c>
      <c r="I138" s="128" t="s">
        <v>1329</v>
      </c>
    </row>
    <row r="139" spans="1:9" ht="26.4" x14ac:dyDescent="0.3">
      <c r="A139" s="114" t="s">
        <v>717</v>
      </c>
      <c r="B139" s="104" t="s">
        <v>718</v>
      </c>
      <c r="C139" s="103" t="s">
        <v>26</v>
      </c>
      <c r="D139" s="105">
        <v>154</v>
      </c>
      <c r="E139" s="106">
        <v>42.5</v>
      </c>
      <c r="F139" s="107">
        <v>6545</v>
      </c>
      <c r="G139" s="123">
        <f t="shared" ref="G139:G202" si="4">F139/$F$508</f>
        <v>1.2814013644960804E-3</v>
      </c>
      <c r="H139" s="123">
        <f t="shared" si="3"/>
        <v>0.88706695738364549</v>
      </c>
      <c r="I139" s="128" t="s">
        <v>1329</v>
      </c>
    </row>
    <row r="140" spans="1:9" ht="26.4" x14ac:dyDescent="0.3">
      <c r="A140" s="114" t="s">
        <v>1096</v>
      </c>
      <c r="B140" s="104" t="s">
        <v>1098</v>
      </c>
      <c r="C140" s="103" t="s">
        <v>19</v>
      </c>
      <c r="D140" s="105">
        <v>18</v>
      </c>
      <c r="E140" s="106">
        <v>362.05</v>
      </c>
      <c r="F140" s="107">
        <v>6516.9</v>
      </c>
      <c r="G140" s="123">
        <f t="shared" si="4"/>
        <v>1.2758998552000772E-3</v>
      </c>
      <c r="H140" s="123">
        <f t="shared" ref="H140:H203" si="5">H139+G140</f>
        <v>0.88834285723884554</v>
      </c>
      <c r="I140" s="128" t="s">
        <v>1329</v>
      </c>
    </row>
    <row r="141" spans="1:9" x14ac:dyDescent="0.3">
      <c r="A141" s="114" t="s">
        <v>1268</v>
      </c>
      <c r="B141" s="104" t="s">
        <v>1270</v>
      </c>
      <c r="C141" s="103" t="s">
        <v>14</v>
      </c>
      <c r="D141" s="105">
        <v>8.64</v>
      </c>
      <c r="E141" s="106">
        <v>738.83</v>
      </c>
      <c r="F141" s="107">
        <v>6383.49</v>
      </c>
      <c r="G141" s="123">
        <f t="shared" si="4"/>
        <v>1.2497804119552458E-3</v>
      </c>
      <c r="H141" s="123">
        <f t="shared" si="5"/>
        <v>0.88959263765080077</v>
      </c>
      <c r="I141" s="128" t="s">
        <v>1329</v>
      </c>
    </row>
    <row r="142" spans="1:9" x14ac:dyDescent="0.3">
      <c r="A142" s="114" t="s">
        <v>230</v>
      </c>
      <c r="B142" s="104" t="s">
        <v>232</v>
      </c>
      <c r="C142" s="103" t="s">
        <v>14</v>
      </c>
      <c r="D142" s="105">
        <v>3.57</v>
      </c>
      <c r="E142" s="106">
        <v>1762.68</v>
      </c>
      <c r="F142" s="107">
        <v>6292.77</v>
      </c>
      <c r="G142" s="123">
        <f t="shared" si="4"/>
        <v>1.2320189556088617E-3</v>
      </c>
      <c r="H142" s="123">
        <f t="shared" si="5"/>
        <v>0.89082465660640964</v>
      </c>
      <c r="I142" s="128" t="s">
        <v>1329</v>
      </c>
    </row>
    <row r="143" spans="1:9" x14ac:dyDescent="0.3">
      <c r="A143" s="114" t="s">
        <v>503</v>
      </c>
      <c r="B143" s="104" t="s">
        <v>504</v>
      </c>
      <c r="C143" s="103" t="s">
        <v>14</v>
      </c>
      <c r="D143" s="105">
        <v>354.18</v>
      </c>
      <c r="E143" s="106">
        <v>17.71</v>
      </c>
      <c r="F143" s="107">
        <v>6272.53</v>
      </c>
      <c r="G143" s="123">
        <f t="shared" si="4"/>
        <v>1.2280563026497477E-3</v>
      </c>
      <c r="H143" s="123">
        <f t="shared" si="5"/>
        <v>0.89205271290905941</v>
      </c>
      <c r="I143" s="128" t="s">
        <v>1329</v>
      </c>
    </row>
    <row r="144" spans="1:9" ht="26.4" x14ac:dyDescent="0.3">
      <c r="A144" s="114" t="s">
        <v>197</v>
      </c>
      <c r="B144" s="104" t="s">
        <v>189</v>
      </c>
      <c r="C144" s="103" t="s">
        <v>48</v>
      </c>
      <c r="D144" s="105">
        <v>20.49</v>
      </c>
      <c r="E144" s="106">
        <v>300.73</v>
      </c>
      <c r="F144" s="107">
        <v>6161.96</v>
      </c>
      <c r="G144" s="123">
        <f t="shared" si="4"/>
        <v>1.2064085488113472E-3</v>
      </c>
      <c r="H144" s="123">
        <f t="shared" si="5"/>
        <v>0.89325912145787079</v>
      </c>
      <c r="I144" s="128" t="s">
        <v>1329</v>
      </c>
    </row>
    <row r="145" spans="1:9" ht="39.6" x14ac:dyDescent="0.3">
      <c r="A145" s="114" t="s">
        <v>928</v>
      </c>
      <c r="B145" s="104" t="s">
        <v>929</v>
      </c>
      <c r="C145" s="103" t="s">
        <v>19</v>
      </c>
      <c r="D145" s="105">
        <v>2</v>
      </c>
      <c r="E145" s="106">
        <v>3041.64</v>
      </c>
      <c r="F145" s="107">
        <v>6083.28</v>
      </c>
      <c r="G145" s="123">
        <f t="shared" si="4"/>
        <v>1.1910043227825386E-3</v>
      </c>
      <c r="H145" s="123">
        <f t="shared" si="5"/>
        <v>0.8944501257806533</v>
      </c>
      <c r="I145" s="128" t="s">
        <v>1329</v>
      </c>
    </row>
    <row r="146" spans="1:9" ht="39.6" x14ac:dyDescent="0.3">
      <c r="A146" s="114" t="s">
        <v>246</v>
      </c>
      <c r="B146" s="104" t="s">
        <v>248</v>
      </c>
      <c r="C146" s="103" t="s">
        <v>19</v>
      </c>
      <c r="D146" s="105">
        <v>4</v>
      </c>
      <c r="E146" s="106">
        <v>1490.61</v>
      </c>
      <c r="F146" s="107">
        <v>5962.44</v>
      </c>
      <c r="G146" s="123">
        <f t="shared" si="4"/>
        <v>1.1673458749772358E-3</v>
      </c>
      <c r="H146" s="123">
        <f t="shared" si="5"/>
        <v>0.89561747165563055</v>
      </c>
      <c r="I146" s="128" t="s">
        <v>1329</v>
      </c>
    </row>
    <row r="147" spans="1:9" ht="26.4" x14ac:dyDescent="0.3">
      <c r="A147" s="114" t="s">
        <v>855</v>
      </c>
      <c r="B147" s="104" t="s">
        <v>857</v>
      </c>
      <c r="C147" s="103" t="s">
        <v>19</v>
      </c>
      <c r="D147" s="105">
        <v>14</v>
      </c>
      <c r="E147" s="106">
        <v>419.69</v>
      </c>
      <c r="F147" s="107">
        <v>5875.66</v>
      </c>
      <c r="G147" s="123">
        <f t="shared" si="4"/>
        <v>1.1503558046317859E-3</v>
      </c>
      <c r="H147" s="123">
        <f t="shared" si="5"/>
        <v>0.89676782746026229</v>
      </c>
      <c r="I147" s="128" t="s">
        <v>1329</v>
      </c>
    </row>
    <row r="148" spans="1:9" ht="26.4" x14ac:dyDescent="0.3">
      <c r="A148" s="114" t="s">
        <v>88</v>
      </c>
      <c r="B148" s="104" t="s">
        <v>70</v>
      </c>
      <c r="C148" s="103" t="s">
        <v>14</v>
      </c>
      <c r="D148" s="105">
        <v>99.89</v>
      </c>
      <c r="E148" s="106">
        <v>56.14</v>
      </c>
      <c r="F148" s="107">
        <v>5607.82</v>
      </c>
      <c r="G148" s="123">
        <f t="shared" si="4"/>
        <v>1.0979172192281757E-3</v>
      </c>
      <c r="H148" s="123">
        <f t="shared" si="5"/>
        <v>0.89786574467949043</v>
      </c>
      <c r="I148" s="128" t="s">
        <v>1329</v>
      </c>
    </row>
    <row r="149" spans="1:9" ht="26.4" x14ac:dyDescent="0.3">
      <c r="A149" s="114" t="s">
        <v>11</v>
      </c>
      <c r="B149" s="104" t="s">
        <v>12</v>
      </c>
      <c r="C149" s="103" t="s">
        <v>14</v>
      </c>
      <c r="D149" s="105">
        <v>10</v>
      </c>
      <c r="E149" s="106">
        <v>556.20000000000005</v>
      </c>
      <c r="F149" s="107">
        <v>5562</v>
      </c>
      <c r="G149" s="123">
        <f t="shared" si="4"/>
        <v>1.0889464307604583E-3</v>
      </c>
      <c r="H149" s="123">
        <f t="shared" si="5"/>
        <v>0.89895469111025084</v>
      </c>
      <c r="I149" s="128" t="s">
        <v>1329</v>
      </c>
    </row>
    <row r="150" spans="1:9" ht="39.6" x14ac:dyDescent="0.3">
      <c r="A150" s="114" t="s">
        <v>451</v>
      </c>
      <c r="B150" s="104" t="s">
        <v>423</v>
      </c>
      <c r="C150" s="103" t="s">
        <v>14</v>
      </c>
      <c r="D150" s="105">
        <v>91.79</v>
      </c>
      <c r="E150" s="106">
        <v>59.94</v>
      </c>
      <c r="F150" s="107">
        <v>5501.89</v>
      </c>
      <c r="G150" s="123">
        <f t="shared" si="4"/>
        <v>1.0771778996649869E-3</v>
      </c>
      <c r="H150" s="123">
        <f t="shared" si="5"/>
        <v>0.90003186900991583</v>
      </c>
      <c r="I150" s="128" t="s">
        <v>1329</v>
      </c>
    </row>
    <row r="151" spans="1:9" ht="26.4" x14ac:dyDescent="0.3">
      <c r="A151" s="114" t="s">
        <v>715</v>
      </c>
      <c r="B151" s="104" t="s">
        <v>716</v>
      </c>
      <c r="C151" s="103" t="s">
        <v>26</v>
      </c>
      <c r="D151" s="105">
        <v>160</v>
      </c>
      <c r="E151" s="106">
        <v>34.31</v>
      </c>
      <c r="F151" s="107">
        <v>5489.6</v>
      </c>
      <c r="G151" s="123">
        <f t="shared" si="4"/>
        <v>1.0747717235351693E-3</v>
      </c>
      <c r="H151" s="123">
        <f t="shared" si="5"/>
        <v>0.90110664073345104</v>
      </c>
      <c r="I151" s="128" t="s">
        <v>1329</v>
      </c>
    </row>
    <row r="152" spans="1:9" x14ac:dyDescent="0.3">
      <c r="A152" s="114" t="s">
        <v>1249</v>
      </c>
      <c r="B152" s="104" t="s">
        <v>1251</v>
      </c>
      <c r="C152" s="103" t="s">
        <v>19</v>
      </c>
      <c r="D152" s="105">
        <v>1</v>
      </c>
      <c r="E152" s="106">
        <v>5452.9</v>
      </c>
      <c r="F152" s="107">
        <v>5452.9</v>
      </c>
      <c r="G152" s="123">
        <f t="shared" si="4"/>
        <v>1.0675864782980406E-3</v>
      </c>
      <c r="H152" s="123">
        <f t="shared" si="5"/>
        <v>0.90217422721174911</v>
      </c>
      <c r="I152" s="128" t="s">
        <v>1329</v>
      </c>
    </row>
    <row r="153" spans="1:9" ht="26.4" x14ac:dyDescent="0.3">
      <c r="A153" s="114" t="s">
        <v>216</v>
      </c>
      <c r="B153" s="104" t="s">
        <v>217</v>
      </c>
      <c r="C153" s="103" t="s">
        <v>26</v>
      </c>
      <c r="D153" s="105">
        <v>536.28</v>
      </c>
      <c r="E153" s="106">
        <v>10.1</v>
      </c>
      <c r="F153" s="107">
        <v>5416.43</v>
      </c>
      <c r="G153" s="123">
        <f t="shared" si="4"/>
        <v>1.0604462632081749E-3</v>
      </c>
      <c r="H153" s="123">
        <f t="shared" si="5"/>
        <v>0.90323467347495734</v>
      </c>
      <c r="I153" s="128" t="s">
        <v>1329</v>
      </c>
    </row>
    <row r="154" spans="1:9" ht="26.4" x14ac:dyDescent="0.3">
      <c r="A154" s="114" t="s">
        <v>1074</v>
      </c>
      <c r="B154" s="104" t="s">
        <v>1075</v>
      </c>
      <c r="C154" s="103" t="s">
        <v>19</v>
      </c>
      <c r="D154" s="105">
        <v>143</v>
      </c>
      <c r="E154" s="106">
        <v>37.71</v>
      </c>
      <c r="F154" s="107">
        <v>5392.53</v>
      </c>
      <c r="G154" s="123">
        <f t="shared" si="4"/>
        <v>1.0557670435578377E-3</v>
      </c>
      <c r="H154" s="123">
        <f t="shared" si="5"/>
        <v>0.90429044051851515</v>
      </c>
      <c r="I154" s="128" t="s">
        <v>1329</v>
      </c>
    </row>
    <row r="155" spans="1:9" ht="26.4" x14ac:dyDescent="0.3">
      <c r="A155" s="114" t="s">
        <v>1176</v>
      </c>
      <c r="B155" s="104" t="s">
        <v>1177</v>
      </c>
      <c r="C155" s="103" t="s">
        <v>26</v>
      </c>
      <c r="D155" s="105">
        <v>209.15</v>
      </c>
      <c r="E155" s="106">
        <v>25.34</v>
      </c>
      <c r="F155" s="107">
        <v>5299.86</v>
      </c>
      <c r="G155" s="123">
        <f t="shared" si="4"/>
        <v>1.0376238098759659E-3</v>
      </c>
      <c r="H155" s="123">
        <f t="shared" si="5"/>
        <v>0.90532806432839108</v>
      </c>
      <c r="I155" s="128" t="s">
        <v>1329</v>
      </c>
    </row>
    <row r="156" spans="1:9" ht="39.6" x14ac:dyDescent="0.3">
      <c r="A156" s="114" t="s">
        <v>53</v>
      </c>
      <c r="B156" s="104" t="s">
        <v>54</v>
      </c>
      <c r="C156" s="103" t="s">
        <v>48</v>
      </c>
      <c r="D156" s="105">
        <v>280.54000000000002</v>
      </c>
      <c r="E156" s="106">
        <v>18.71</v>
      </c>
      <c r="F156" s="107">
        <v>5248.9</v>
      </c>
      <c r="G156" s="123">
        <f t="shared" si="4"/>
        <v>1.0276466955085523E-3</v>
      </c>
      <c r="H156" s="123">
        <f t="shared" si="5"/>
        <v>0.90635571102389967</v>
      </c>
      <c r="I156" s="128" t="s">
        <v>1329</v>
      </c>
    </row>
    <row r="157" spans="1:9" x14ac:dyDescent="0.3">
      <c r="A157" s="114" t="s">
        <v>1231</v>
      </c>
      <c r="B157" s="104" t="s">
        <v>1232</v>
      </c>
      <c r="C157" s="103" t="s">
        <v>48</v>
      </c>
      <c r="D157" s="105">
        <v>43.95</v>
      </c>
      <c r="E157" s="106">
        <v>119.03</v>
      </c>
      <c r="F157" s="107">
        <v>5231.37</v>
      </c>
      <c r="G157" s="123">
        <f t="shared" si="4"/>
        <v>1.0242146151541421E-3</v>
      </c>
      <c r="H157" s="123">
        <f t="shared" si="5"/>
        <v>0.90737992563905379</v>
      </c>
      <c r="I157" s="128" t="s">
        <v>1329</v>
      </c>
    </row>
    <row r="158" spans="1:9" ht="26.4" x14ac:dyDescent="0.3">
      <c r="A158" s="114" t="s">
        <v>713</v>
      </c>
      <c r="B158" s="104" t="s">
        <v>714</v>
      </c>
      <c r="C158" s="103" t="s">
        <v>26</v>
      </c>
      <c r="D158" s="105">
        <v>186</v>
      </c>
      <c r="E158" s="106">
        <v>27.8</v>
      </c>
      <c r="F158" s="107">
        <v>5170.8</v>
      </c>
      <c r="G158" s="123">
        <f t="shared" si="4"/>
        <v>1.0123560237641454E-3</v>
      </c>
      <c r="H158" s="123">
        <f t="shared" si="5"/>
        <v>0.90839228166281794</v>
      </c>
      <c r="I158" s="128" t="s">
        <v>1329</v>
      </c>
    </row>
    <row r="159" spans="1:9" ht="26.4" x14ac:dyDescent="0.3">
      <c r="A159" s="114" t="s">
        <v>262</v>
      </c>
      <c r="B159" s="104" t="s">
        <v>263</v>
      </c>
      <c r="C159" s="103" t="s">
        <v>19</v>
      </c>
      <c r="D159" s="105">
        <v>14</v>
      </c>
      <c r="E159" s="106">
        <v>362.2</v>
      </c>
      <c r="F159" s="107">
        <v>5070.8</v>
      </c>
      <c r="G159" s="123">
        <f t="shared" si="4"/>
        <v>9.9277769886733751E-4</v>
      </c>
      <c r="H159" s="123">
        <f t="shared" si="5"/>
        <v>0.90938505936168523</v>
      </c>
      <c r="I159" s="128" t="s">
        <v>1329</v>
      </c>
    </row>
    <row r="160" spans="1:9" ht="39.6" x14ac:dyDescent="0.3">
      <c r="A160" s="114" t="s">
        <v>102</v>
      </c>
      <c r="B160" s="104" t="s">
        <v>103</v>
      </c>
      <c r="C160" s="103" t="s">
        <v>26</v>
      </c>
      <c r="D160" s="105">
        <v>63</v>
      </c>
      <c r="E160" s="106">
        <v>79.3</v>
      </c>
      <c r="F160" s="107">
        <v>4995.8999999999996</v>
      </c>
      <c r="G160" s="123">
        <f t="shared" si="4"/>
        <v>9.7811353351962829E-4</v>
      </c>
      <c r="H160" s="123">
        <f t="shared" si="5"/>
        <v>0.91036317289520485</v>
      </c>
      <c r="I160" s="128" t="s">
        <v>1329</v>
      </c>
    </row>
    <row r="161" spans="1:9" x14ac:dyDescent="0.3">
      <c r="A161" s="114" t="s">
        <v>948</v>
      </c>
      <c r="B161" s="104" t="s">
        <v>950</v>
      </c>
      <c r="C161" s="103" t="s">
        <v>19</v>
      </c>
      <c r="D161" s="105">
        <v>1</v>
      </c>
      <c r="E161" s="106">
        <v>4963.6400000000003</v>
      </c>
      <c r="F161" s="107">
        <v>4963.6400000000003</v>
      </c>
      <c r="G161" s="123">
        <f t="shared" si="4"/>
        <v>9.7179756590791823E-4</v>
      </c>
      <c r="H161" s="123">
        <f t="shared" si="5"/>
        <v>0.91133497046111278</v>
      </c>
      <c r="I161" s="128" t="s">
        <v>1329</v>
      </c>
    </row>
    <row r="162" spans="1:9" x14ac:dyDescent="0.3">
      <c r="A162" s="114" t="s">
        <v>225</v>
      </c>
      <c r="B162" s="104" t="s">
        <v>227</v>
      </c>
      <c r="C162" s="103" t="s">
        <v>14</v>
      </c>
      <c r="D162" s="105">
        <v>7.2</v>
      </c>
      <c r="E162" s="106">
        <v>678.89</v>
      </c>
      <c r="F162" s="107">
        <v>4888.01</v>
      </c>
      <c r="G162" s="123">
        <f t="shared" si="4"/>
        <v>9.5699047878846234E-4</v>
      </c>
      <c r="H162" s="123">
        <f t="shared" si="5"/>
        <v>0.91229196093990128</v>
      </c>
      <c r="I162" s="128" t="s">
        <v>1329</v>
      </c>
    </row>
    <row r="163" spans="1:9" ht="26.4" x14ac:dyDescent="0.3">
      <c r="A163" s="114" t="s">
        <v>533</v>
      </c>
      <c r="B163" s="104" t="s">
        <v>534</v>
      </c>
      <c r="C163" s="103" t="s">
        <v>14</v>
      </c>
      <c r="D163" s="105">
        <v>247.08</v>
      </c>
      <c r="E163" s="106">
        <v>19.440000000000001</v>
      </c>
      <c r="F163" s="107">
        <v>4803.24</v>
      </c>
      <c r="G163" s="123">
        <f t="shared" si="4"/>
        <v>9.4039393277343811E-4</v>
      </c>
      <c r="H163" s="123">
        <f t="shared" si="5"/>
        <v>0.91323235487267473</v>
      </c>
      <c r="I163" s="128" t="s">
        <v>1329</v>
      </c>
    </row>
    <row r="164" spans="1:9" x14ac:dyDescent="0.3">
      <c r="A164" s="114" t="s">
        <v>1145</v>
      </c>
      <c r="B164" s="104" t="s">
        <v>1146</v>
      </c>
      <c r="C164" s="103" t="s">
        <v>19</v>
      </c>
      <c r="D164" s="105">
        <v>3</v>
      </c>
      <c r="E164" s="106">
        <v>1572.16</v>
      </c>
      <c r="F164" s="107">
        <v>4716.4799999999996</v>
      </c>
      <c r="G164" s="123">
        <f t="shared" si="4"/>
        <v>9.2340777809296756E-4</v>
      </c>
      <c r="H164" s="123">
        <f t="shared" si="5"/>
        <v>0.9141557626507677</v>
      </c>
      <c r="I164" s="128" t="s">
        <v>1329</v>
      </c>
    </row>
    <row r="165" spans="1:9" ht="26.4" x14ac:dyDescent="0.3">
      <c r="A165" s="114" t="s">
        <v>129</v>
      </c>
      <c r="B165" s="104" t="s">
        <v>130</v>
      </c>
      <c r="C165" s="103" t="s">
        <v>14</v>
      </c>
      <c r="D165" s="105">
        <v>36.64</v>
      </c>
      <c r="E165" s="106">
        <v>128.5</v>
      </c>
      <c r="F165" s="107">
        <v>4708.24</v>
      </c>
      <c r="G165" s="123">
        <f t="shared" si="4"/>
        <v>9.2179452412147059E-4</v>
      </c>
      <c r="H165" s="123">
        <f t="shared" si="5"/>
        <v>0.91507755717488914</v>
      </c>
      <c r="I165" s="128" t="s">
        <v>1329</v>
      </c>
    </row>
    <row r="166" spans="1:9" x14ac:dyDescent="0.3">
      <c r="A166" s="114" t="s">
        <v>388</v>
      </c>
      <c r="B166" s="104" t="s">
        <v>390</v>
      </c>
      <c r="C166" s="103" t="s">
        <v>26</v>
      </c>
      <c r="D166" s="105">
        <v>66.150000000000006</v>
      </c>
      <c r="E166" s="106">
        <v>71.13</v>
      </c>
      <c r="F166" s="107">
        <v>4705.25</v>
      </c>
      <c r="G166" s="123">
        <f t="shared" si="4"/>
        <v>9.2120913220705605E-4</v>
      </c>
      <c r="H166" s="123">
        <f t="shared" si="5"/>
        <v>0.9159987663070962</v>
      </c>
      <c r="I166" s="128" t="s">
        <v>1329</v>
      </c>
    </row>
    <row r="167" spans="1:9" x14ac:dyDescent="0.3">
      <c r="A167" s="114" t="s">
        <v>264</v>
      </c>
      <c r="B167" s="104" t="s">
        <v>266</v>
      </c>
      <c r="C167" s="103" t="s">
        <v>267</v>
      </c>
      <c r="D167" s="105">
        <v>19.2</v>
      </c>
      <c r="E167" s="106">
        <v>244.48</v>
      </c>
      <c r="F167" s="107">
        <v>4694.0200000000004</v>
      </c>
      <c r="G167" s="123">
        <f t="shared" si="4"/>
        <v>9.1901048632114465E-4</v>
      </c>
      <c r="H167" s="123">
        <f t="shared" si="5"/>
        <v>0.91691777679341735</v>
      </c>
      <c r="I167" s="128" t="s">
        <v>1329</v>
      </c>
    </row>
    <row r="168" spans="1:9" ht="26.4" x14ac:dyDescent="0.3">
      <c r="A168" s="114" t="s">
        <v>946</v>
      </c>
      <c r="B168" s="104" t="s">
        <v>947</v>
      </c>
      <c r="C168" s="103" t="s">
        <v>19</v>
      </c>
      <c r="D168" s="105">
        <v>2</v>
      </c>
      <c r="E168" s="106">
        <v>2334.84</v>
      </c>
      <c r="F168" s="107">
        <v>4669.68</v>
      </c>
      <c r="G168" s="123">
        <f t="shared" si="4"/>
        <v>9.1424512204126159E-4</v>
      </c>
      <c r="H168" s="123">
        <f t="shared" si="5"/>
        <v>0.91783202191545865</v>
      </c>
      <c r="I168" s="128" t="s">
        <v>1329</v>
      </c>
    </row>
    <row r="169" spans="1:9" ht="26.4" x14ac:dyDescent="0.3">
      <c r="A169" s="114" t="s">
        <v>326</v>
      </c>
      <c r="B169" s="104" t="s">
        <v>328</v>
      </c>
      <c r="C169" s="103" t="s">
        <v>14</v>
      </c>
      <c r="D169" s="105">
        <v>8.4</v>
      </c>
      <c r="E169" s="106">
        <v>552.54</v>
      </c>
      <c r="F169" s="107">
        <v>4641.34</v>
      </c>
      <c r="G169" s="123">
        <f t="shared" si="4"/>
        <v>9.0869662476550611E-4</v>
      </c>
      <c r="H169" s="123">
        <f t="shared" si="5"/>
        <v>0.91874071854022421</v>
      </c>
      <c r="I169" s="128" t="s">
        <v>1329</v>
      </c>
    </row>
    <row r="170" spans="1:9" ht="26.4" x14ac:dyDescent="0.3">
      <c r="A170" s="114" t="s">
        <v>186</v>
      </c>
      <c r="B170" s="104" t="s">
        <v>187</v>
      </c>
      <c r="C170" s="103" t="s">
        <v>14</v>
      </c>
      <c r="D170" s="105">
        <v>954.7</v>
      </c>
      <c r="E170" s="106">
        <v>4.75</v>
      </c>
      <c r="F170" s="107">
        <v>4534.83</v>
      </c>
      <c r="G170" s="123">
        <f t="shared" si="4"/>
        <v>8.8784375091791599E-4</v>
      </c>
      <c r="H170" s="123">
        <f t="shared" si="5"/>
        <v>0.91962856229114209</v>
      </c>
      <c r="I170" s="128" t="s">
        <v>1329</v>
      </c>
    </row>
    <row r="171" spans="1:9" ht="26.4" x14ac:dyDescent="0.3">
      <c r="A171" s="114" t="s">
        <v>514</v>
      </c>
      <c r="B171" s="104" t="s">
        <v>515</v>
      </c>
      <c r="C171" s="103" t="s">
        <v>14</v>
      </c>
      <c r="D171" s="105">
        <v>188.92</v>
      </c>
      <c r="E171" s="106">
        <v>23.83</v>
      </c>
      <c r="F171" s="107">
        <v>4501.96</v>
      </c>
      <c r="G171" s="123">
        <f t="shared" si="4"/>
        <v>8.8140835552433521E-4</v>
      </c>
      <c r="H171" s="123">
        <f t="shared" si="5"/>
        <v>0.9205099706466664</v>
      </c>
      <c r="I171" s="128" t="s">
        <v>1329</v>
      </c>
    </row>
    <row r="172" spans="1:9" x14ac:dyDescent="0.3">
      <c r="A172" s="114" t="s">
        <v>341</v>
      </c>
      <c r="B172" s="104" t="s">
        <v>343</v>
      </c>
      <c r="C172" s="103" t="s">
        <v>14</v>
      </c>
      <c r="D172" s="105">
        <v>19.38</v>
      </c>
      <c r="E172" s="106">
        <v>231</v>
      </c>
      <c r="F172" s="107">
        <v>4476.78</v>
      </c>
      <c r="G172" s="123">
        <f t="shared" si="4"/>
        <v>8.7647853331531897E-4</v>
      </c>
      <c r="H172" s="123">
        <f t="shared" si="5"/>
        <v>0.92138644917998169</v>
      </c>
      <c r="I172" s="128" t="s">
        <v>1329</v>
      </c>
    </row>
    <row r="173" spans="1:9" ht="26.4" x14ac:dyDescent="0.3">
      <c r="A173" s="114" t="s">
        <v>837</v>
      </c>
      <c r="B173" s="104" t="s">
        <v>839</v>
      </c>
      <c r="C173" s="103" t="s">
        <v>19</v>
      </c>
      <c r="D173" s="105">
        <v>28</v>
      </c>
      <c r="E173" s="106">
        <v>159.1</v>
      </c>
      <c r="F173" s="107">
        <v>4454.8</v>
      </c>
      <c r="G173" s="123">
        <f t="shared" si="4"/>
        <v>8.7217521750300063E-4</v>
      </c>
      <c r="H173" s="123">
        <f t="shared" si="5"/>
        <v>0.92225862439748474</v>
      </c>
      <c r="I173" s="128" t="s">
        <v>1329</v>
      </c>
    </row>
    <row r="174" spans="1:9" ht="26.4" x14ac:dyDescent="0.3">
      <c r="A174" s="114" t="s">
        <v>220</v>
      </c>
      <c r="B174" s="104" t="s">
        <v>213</v>
      </c>
      <c r="C174" s="103" t="s">
        <v>14</v>
      </c>
      <c r="D174" s="105">
        <v>42.84</v>
      </c>
      <c r="E174" s="106">
        <v>103.78</v>
      </c>
      <c r="F174" s="107">
        <v>4445.9399999999996</v>
      </c>
      <c r="G174" s="123">
        <f t="shared" si="4"/>
        <v>8.7044057791714328E-4</v>
      </c>
      <c r="H174" s="123">
        <f t="shared" si="5"/>
        <v>0.92312906497540193</v>
      </c>
      <c r="I174" s="128" t="s">
        <v>1329</v>
      </c>
    </row>
    <row r="175" spans="1:9" x14ac:dyDescent="0.3">
      <c r="A175" s="114" t="s">
        <v>109</v>
      </c>
      <c r="B175" s="104" t="s">
        <v>110</v>
      </c>
      <c r="C175" s="103" t="s">
        <v>75</v>
      </c>
      <c r="D175" s="105">
        <v>238.29</v>
      </c>
      <c r="E175" s="106">
        <v>18.63</v>
      </c>
      <c r="F175" s="107">
        <v>4439.34</v>
      </c>
      <c r="G175" s="123">
        <f t="shared" si="4"/>
        <v>8.6914840847395413E-4</v>
      </c>
      <c r="H175" s="123">
        <f t="shared" si="5"/>
        <v>0.92399821338387589</v>
      </c>
      <c r="I175" s="128" t="s">
        <v>1329</v>
      </c>
    </row>
    <row r="176" spans="1:9" x14ac:dyDescent="0.3">
      <c r="A176" s="114" t="s">
        <v>1276</v>
      </c>
      <c r="B176" s="104" t="s">
        <v>1277</v>
      </c>
      <c r="C176" s="103" t="s">
        <v>14</v>
      </c>
      <c r="D176" s="105">
        <v>1514.3</v>
      </c>
      <c r="E176" s="106">
        <v>2.91</v>
      </c>
      <c r="F176" s="107">
        <v>4406.6099999999997</v>
      </c>
      <c r="G176" s="123">
        <f t="shared" si="4"/>
        <v>8.6274042273522874E-4</v>
      </c>
      <c r="H176" s="123">
        <f t="shared" si="5"/>
        <v>0.92486095380661115</v>
      </c>
      <c r="I176" s="128" t="s">
        <v>1329</v>
      </c>
    </row>
    <row r="177" spans="1:9" ht="26.4" x14ac:dyDescent="0.3">
      <c r="A177" s="114" t="s">
        <v>818</v>
      </c>
      <c r="B177" s="104" t="s">
        <v>819</v>
      </c>
      <c r="C177" s="103" t="s">
        <v>19</v>
      </c>
      <c r="D177" s="105">
        <v>22</v>
      </c>
      <c r="E177" s="106">
        <v>198.48</v>
      </c>
      <c r="F177" s="107">
        <v>4366.5600000000004</v>
      </c>
      <c r="G177" s="123">
        <f t="shared" si="4"/>
        <v>8.5489930361405729E-4</v>
      </c>
      <c r="H177" s="123">
        <f t="shared" si="5"/>
        <v>0.9257158531102252</v>
      </c>
      <c r="I177" s="128" t="s">
        <v>1329</v>
      </c>
    </row>
    <row r="178" spans="1:9" ht="26.4" x14ac:dyDescent="0.3">
      <c r="A178" s="114" t="s">
        <v>930</v>
      </c>
      <c r="B178" s="104" t="s">
        <v>931</v>
      </c>
      <c r="C178" s="103" t="s">
        <v>19</v>
      </c>
      <c r="D178" s="105">
        <v>1</v>
      </c>
      <c r="E178" s="106">
        <v>4268.16</v>
      </c>
      <c r="F178" s="107">
        <v>4268.16</v>
      </c>
      <c r="G178" s="123">
        <f t="shared" si="4"/>
        <v>8.3563423191559819E-4</v>
      </c>
      <c r="H178" s="123">
        <f t="shared" si="5"/>
        <v>0.92655148734214077</v>
      </c>
      <c r="I178" s="128" t="s">
        <v>1329</v>
      </c>
    </row>
    <row r="179" spans="1:9" ht="26.4" x14ac:dyDescent="0.3">
      <c r="A179" s="114" t="s">
        <v>69</v>
      </c>
      <c r="B179" s="104" t="s">
        <v>70</v>
      </c>
      <c r="C179" s="103" t="s">
        <v>14</v>
      </c>
      <c r="D179" s="105">
        <v>75.290000000000006</v>
      </c>
      <c r="E179" s="106">
        <v>56.14</v>
      </c>
      <c r="F179" s="107">
        <v>4226.78</v>
      </c>
      <c r="G179" s="123">
        <f t="shared" si="4"/>
        <v>8.2753272107329902E-4</v>
      </c>
      <c r="H179" s="123">
        <f t="shared" si="5"/>
        <v>0.92737902006321404</v>
      </c>
      <c r="I179" s="128" t="s">
        <v>1329</v>
      </c>
    </row>
    <row r="180" spans="1:9" ht="26.4" x14ac:dyDescent="0.3">
      <c r="A180" s="114" t="s">
        <v>679</v>
      </c>
      <c r="B180" s="104" t="s">
        <v>680</v>
      </c>
      <c r="C180" s="103" t="s">
        <v>19</v>
      </c>
      <c r="D180" s="105">
        <v>33</v>
      </c>
      <c r="E180" s="106">
        <v>122.61</v>
      </c>
      <c r="F180" s="107">
        <v>4046.13</v>
      </c>
      <c r="G180" s="123">
        <f t="shared" si="4"/>
        <v>7.9216447714721555E-4</v>
      </c>
      <c r="H180" s="123">
        <f t="shared" si="5"/>
        <v>0.92817118454036129</v>
      </c>
      <c r="I180" s="128" t="s">
        <v>1329</v>
      </c>
    </row>
    <row r="181" spans="1:9" x14ac:dyDescent="0.3">
      <c r="A181" s="114" t="s">
        <v>1147</v>
      </c>
      <c r="B181" s="104" t="s">
        <v>1149</v>
      </c>
      <c r="C181" s="103" t="s">
        <v>19</v>
      </c>
      <c r="D181" s="105">
        <v>1</v>
      </c>
      <c r="E181" s="106">
        <v>4023.96</v>
      </c>
      <c r="F181" s="107">
        <v>4023.96</v>
      </c>
      <c r="G181" s="123">
        <f t="shared" si="4"/>
        <v>7.8782396251759318E-4</v>
      </c>
      <c r="H181" s="123">
        <f t="shared" si="5"/>
        <v>0.92895900850287894</v>
      </c>
      <c r="I181" s="128" t="s">
        <v>1329</v>
      </c>
    </row>
    <row r="182" spans="1:9" x14ac:dyDescent="0.3">
      <c r="A182" s="114" t="s">
        <v>485</v>
      </c>
      <c r="B182" s="104" t="s">
        <v>487</v>
      </c>
      <c r="C182" s="103" t="s">
        <v>26</v>
      </c>
      <c r="D182" s="105">
        <v>18</v>
      </c>
      <c r="E182" s="106">
        <v>221.89</v>
      </c>
      <c r="F182" s="107">
        <v>3994.02</v>
      </c>
      <c r="G182" s="123">
        <f t="shared" si="4"/>
        <v>7.8196221204348887E-4</v>
      </c>
      <c r="H182" s="123">
        <f t="shared" si="5"/>
        <v>0.92974097071492245</v>
      </c>
      <c r="I182" s="128" t="s">
        <v>1329</v>
      </c>
    </row>
    <row r="183" spans="1:9" ht="26.4" x14ac:dyDescent="0.3">
      <c r="A183" s="114" t="s">
        <v>1102</v>
      </c>
      <c r="B183" s="104" t="s">
        <v>1104</v>
      </c>
      <c r="C183" s="103" t="s">
        <v>19</v>
      </c>
      <c r="D183" s="105">
        <v>9</v>
      </c>
      <c r="E183" s="106">
        <v>424.79</v>
      </c>
      <c r="F183" s="107">
        <v>3823.11</v>
      </c>
      <c r="G183" s="123">
        <f t="shared" si="4"/>
        <v>7.4850089696235447E-4</v>
      </c>
      <c r="H183" s="123">
        <f t="shared" si="5"/>
        <v>0.93048947161188478</v>
      </c>
      <c r="I183" s="128" t="s">
        <v>1329</v>
      </c>
    </row>
    <row r="184" spans="1:9" ht="26.4" x14ac:dyDescent="0.3">
      <c r="A184" s="114" t="s">
        <v>698</v>
      </c>
      <c r="B184" s="104" t="s">
        <v>699</v>
      </c>
      <c r="C184" s="103" t="s">
        <v>19</v>
      </c>
      <c r="D184" s="105">
        <v>71</v>
      </c>
      <c r="E184" s="106">
        <v>53.21</v>
      </c>
      <c r="F184" s="107">
        <v>3777.91</v>
      </c>
      <c r="G184" s="123">
        <f t="shared" si="4"/>
        <v>7.3965149410899723E-4</v>
      </c>
      <c r="H184" s="123">
        <f t="shared" si="5"/>
        <v>0.93122912310599382</v>
      </c>
      <c r="I184" s="128" t="s">
        <v>1329</v>
      </c>
    </row>
    <row r="185" spans="1:9" x14ac:dyDescent="0.3">
      <c r="A185" s="114" t="s">
        <v>878</v>
      </c>
      <c r="B185" s="104" t="s">
        <v>880</v>
      </c>
      <c r="C185" s="103" t="s">
        <v>19</v>
      </c>
      <c r="D185" s="105">
        <v>18</v>
      </c>
      <c r="E185" s="106">
        <v>209.71</v>
      </c>
      <c r="F185" s="107">
        <v>3774.78</v>
      </c>
      <c r="G185" s="123">
        <f t="shared" si="4"/>
        <v>7.3903869253972719E-4</v>
      </c>
      <c r="H185" s="123">
        <f t="shared" si="5"/>
        <v>0.93196816179853359</v>
      </c>
      <c r="I185" s="128" t="s">
        <v>1329</v>
      </c>
    </row>
    <row r="186" spans="1:9" x14ac:dyDescent="0.3">
      <c r="A186" s="114" t="s">
        <v>20</v>
      </c>
      <c r="B186" s="104" t="s">
        <v>22</v>
      </c>
      <c r="C186" s="103" t="s">
        <v>19</v>
      </c>
      <c r="D186" s="105">
        <v>1</v>
      </c>
      <c r="E186" s="106">
        <v>3766.55</v>
      </c>
      <c r="F186" s="107">
        <v>3766.55</v>
      </c>
      <c r="G186" s="123">
        <f t="shared" si="4"/>
        <v>7.3742739640071989E-4</v>
      </c>
      <c r="H186" s="123">
        <f t="shared" si="5"/>
        <v>0.93270558919493429</v>
      </c>
      <c r="I186" s="128" t="s">
        <v>1329</v>
      </c>
    </row>
    <row r="187" spans="1:9" x14ac:dyDescent="0.3">
      <c r="A187" s="114" t="s">
        <v>1015</v>
      </c>
      <c r="B187" s="104" t="s">
        <v>1017</v>
      </c>
      <c r="C187" s="103" t="s">
        <v>19</v>
      </c>
      <c r="D187" s="105">
        <v>28</v>
      </c>
      <c r="E187" s="106">
        <v>127.9</v>
      </c>
      <c r="F187" s="107">
        <v>3581.2</v>
      </c>
      <c r="G187" s="123">
        <f t="shared" si="4"/>
        <v>7.0113897120448632E-4</v>
      </c>
      <c r="H187" s="123">
        <f t="shared" si="5"/>
        <v>0.93340672816613879</v>
      </c>
      <c r="I187" s="128" t="s">
        <v>1329</v>
      </c>
    </row>
    <row r="188" spans="1:9" ht="26.4" x14ac:dyDescent="0.3">
      <c r="A188" s="114" t="s">
        <v>860</v>
      </c>
      <c r="B188" s="104" t="s">
        <v>861</v>
      </c>
      <c r="C188" s="103" t="s">
        <v>19</v>
      </c>
      <c r="D188" s="105">
        <v>9</v>
      </c>
      <c r="E188" s="106">
        <v>396.23</v>
      </c>
      <c r="F188" s="107">
        <v>3566.07</v>
      </c>
      <c r="G188" s="123">
        <f t="shared" si="4"/>
        <v>6.9817677064759934E-4</v>
      </c>
      <c r="H188" s="123">
        <f t="shared" si="5"/>
        <v>0.93410490493678644</v>
      </c>
      <c r="I188" s="128" t="s">
        <v>1329</v>
      </c>
    </row>
    <row r="189" spans="1:9" ht="39.6" x14ac:dyDescent="0.3">
      <c r="A189" s="114" t="s">
        <v>276</v>
      </c>
      <c r="B189" s="104" t="s">
        <v>278</v>
      </c>
      <c r="C189" s="103" t="s">
        <v>14</v>
      </c>
      <c r="D189" s="105">
        <v>6.72</v>
      </c>
      <c r="E189" s="106">
        <v>525.01</v>
      </c>
      <c r="F189" s="107">
        <v>3528.07</v>
      </c>
      <c r="G189" s="123">
        <f t="shared" si="4"/>
        <v>6.9073700718681231E-4</v>
      </c>
      <c r="H189" s="123">
        <f t="shared" si="5"/>
        <v>0.93479564194397324</v>
      </c>
      <c r="I189" s="128" t="s">
        <v>1329</v>
      </c>
    </row>
    <row r="190" spans="1:9" x14ac:dyDescent="0.3">
      <c r="A190" s="114" t="s">
        <v>1043</v>
      </c>
      <c r="B190" s="104" t="s">
        <v>1044</v>
      </c>
      <c r="C190" s="103" t="s">
        <v>19</v>
      </c>
      <c r="D190" s="105">
        <v>168</v>
      </c>
      <c r="E190" s="106">
        <v>20.95</v>
      </c>
      <c r="F190" s="107">
        <v>3519.6</v>
      </c>
      <c r="G190" s="123">
        <f t="shared" si="4"/>
        <v>6.8907872306805257E-4</v>
      </c>
      <c r="H190" s="123">
        <f t="shared" si="5"/>
        <v>0.93548472066704125</v>
      </c>
      <c r="I190" s="128" t="s">
        <v>1329</v>
      </c>
    </row>
    <row r="191" spans="1:9" x14ac:dyDescent="0.3">
      <c r="A191" s="114" t="s">
        <v>942</v>
      </c>
      <c r="B191" s="104" t="s">
        <v>944</v>
      </c>
      <c r="C191" s="103" t="s">
        <v>945</v>
      </c>
      <c r="D191" s="105">
        <v>1</v>
      </c>
      <c r="E191" s="106">
        <v>3511.88</v>
      </c>
      <c r="F191" s="107">
        <v>3511.88</v>
      </c>
      <c r="G191" s="123">
        <f t="shared" si="4"/>
        <v>6.8756727638601904E-4</v>
      </c>
      <c r="H191" s="123">
        <f t="shared" si="5"/>
        <v>0.93617228794342722</v>
      </c>
      <c r="I191" s="128" t="s">
        <v>1329</v>
      </c>
    </row>
    <row r="192" spans="1:9" ht="26.4" x14ac:dyDescent="0.3">
      <c r="A192" s="114" t="s">
        <v>82</v>
      </c>
      <c r="B192" s="104" t="s">
        <v>83</v>
      </c>
      <c r="C192" s="103" t="s">
        <v>75</v>
      </c>
      <c r="D192" s="105">
        <v>154.06</v>
      </c>
      <c r="E192" s="106">
        <v>22.73</v>
      </c>
      <c r="F192" s="107">
        <v>3501.78</v>
      </c>
      <c r="G192" s="123">
        <f t="shared" si="4"/>
        <v>6.8558986557144147E-4</v>
      </c>
      <c r="H192" s="123">
        <f t="shared" si="5"/>
        <v>0.93685787780899865</v>
      </c>
      <c r="I192" s="128" t="s">
        <v>1329</v>
      </c>
    </row>
    <row r="193" spans="1:9" ht="26.4" x14ac:dyDescent="0.3">
      <c r="A193" s="114" t="s">
        <v>314</v>
      </c>
      <c r="B193" s="104" t="s">
        <v>316</v>
      </c>
      <c r="C193" s="103" t="s">
        <v>14</v>
      </c>
      <c r="D193" s="105">
        <v>6.3</v>
      </c>
      <c r="E193" s="106">
        <v>552.54</v>
      </c>
      <c r="F193" s="107">
        <v>3481</v>
      </c>
      <c r="G193" s="123">
        <f t="shared" si="4"/>
        <v>6.8152148965788481E-4</v>
      </c>
      <c r="H193" s="123">
        <f t="shared" si="5"/>
        <v>0.93753939929865648</v>
      </c>
      <c r="I193" s="128" t="s">
        <v>1329</v>
      </c>
    </row>
    <row r="194" spans="1:9" ht="26.4" x14ac:dyDescent="0.3">
      <c r="A194" s="114" t="s">
        <v>323</v>
      </c>
      <c r="B194" s="104" t="s">
        <v>325</v>
      </c>
      <c r="C194" s="103" t="s">
        <v>14</v>
      </c>
      <c r="D194" s="105">
        <v>6.3</v>
      </c>
      <c r="E194" s="106">
        <v>552.54</v>
      </c>
      <c r="F194" s="107">
        <v>3481</v>
      </c>
      <c r="G194" s="123">
        <f t="shared" si="4"/>
        <v>6.8152148965788481E-4</v>
      </c>
      <c r="H194" s="123">
        <f t="shared" si="5"/>
        <v>0.93822092078831432</v>
      </c>
      <c r="I194" s="128" t="s">
        <v>1329</v>
      </c>
    </row>
    <row r="195" spans="1:9" ht="26.4" x14ac:dyDescent="0.3">
      <c r="A195" s="114" t="s">
        <v>354</v>
      </c>
      <c r="B195" s="104" t="s">
        <v>356</v>
      </c>
      <c r="C195" s="103" t="s">
        <v>14</v>
      </c>
      <c r="D195" s="105">
        <v>2.97</v>
      </c>
      <c r="E195" s="106">
        <v>1171.3399999999999</v>
      </c>
      <c r="F195" s="107">
        <v>3478.88</v>
      </c>
      <c r="G195" s="123">
        <f t="shared" si="4"/>
        <v>6.8110642917007243E-4</v>
      </c>
      <c r="H195" s="123">
        <f t="shared" si="5"/>
        <v>0.93890202721748439</v>
      </c>
      <c r="I195" s="128" t="s">
        <v>1329</v>
      </c>
    </row>
    <row r="196" spans="1:9" x14ac:dyDescent="0.3">
      <c r="A196" s="114" t="s">
        <v>884</v>
      </c>
      <c r="B196" s="104" t="s">
        <v>886</v>
      </c>
      <c r="C196" s="103" t="s">
        <v>26</v>
      </c>
      <c r="D196" s="105">
        <v>19.399999999999999</v>
      </c>
      <c r="E196" s="106">
        <v>173.98</v>
      </c>
      <c r="F196" s="107">
        <v>3375.21</v>
      </c>
      <c r="G196" s="123">
        <f t="shared" si="4"/>
        <v>6.6080957974955158E-4</v>
      </c>
      <c r="H196" s="123">
        <f t="shared" si="5"/>
        <v>0.93956283679723396</v>
      </c>
      <c r="I196" s="128" t="s">
        <v>1329</v>
      </c>
    </row>
    <row r="197" spans="1:9" ht="39.6" x14ac:dyDescent="0.3">
      <c r="A197" s="114" t="s">
        <v>372</v>
      </c>
      <c r="B197" s="104" t="s">
        <v>374</v>
      </c>
      <c r="C197" s="103" t="s">
        <v>14</v>
      </c>
      <c r="D197" s="105">
        <v>2.4</v>
      </c>
      <c r="E197" s="106">
        <v>1386.15</v>
      </c>
      <c r="F197" s="107">
        <v>3326.76</v>
      </c>
      <c r="G197" s="123">
        <f t="shared" si="4"/>
        <v>6.5132388133704825E-4</v>
      </c>
      <c r="H197" s="123">
        <f t="shared" si="5"/>
        <v>0.940214160678571</v>
      </c>
      <c r="I197" s="128" t="s">
        <v>1329</v>
      </c>
    </row>
    <row r="198" spans="1:9" ht="26.4" x14ac:dyDescent="0.3">
      <c r="A198" s="114" t="s">
        <v>80</v>
      </c>
      <c r="B198" s="104" t="s">
        <v>81</v>
      </c>
      <c r="C198" s="103" t="s">
        <v>75</v>
      </c>
      <c r="D198" s="105">
        <v>229.18</v>
      </c>
      <c r="E198" s="106">
        <v>14.2</v>
      </c>
      <c r="F198" s="107">
        <v>3254.36</v>
      </c>
      <c r="G198" s="123">
        <f t="shared" si="4"/>
        <v>6.3714917411175924E-4</v>
      </c>
      <c r="H198" s="123">
        <f t="shared" si="5"/>
        <v>0.94085130985268273</v>
      </c>
      <c r="I198" s="128" t="s">
        <v>1329</v>
      </c>
    </row>
    <row r="199" spans="1:9" ht="26.4" x14ac:dyDescent="0.3">
      <c r="A199" s="114" t="s">
        <v>554</v>
      </c>
      <c r="B199" s="104" t="s">
        <v>555</v>
      </c>
      <c r="C199" s="103" t="s">
        <v>26</v>
      </c>
      <c r="D199" s="105">
        <v>64</v>
      </c>
      <c r="E199" s="106">
        <v>49.74</v>
      </c>
      <c r="F199" s="107">
        <v>3183.36</v>
      </c>
      <c r="G199" s="123">
        <f t="shared" si="4"/>
        <v>6.232485634350256E-4</v>
      </c>
      <c r="H199" s="123">
        <f t="shared" si="5"/>
        <v>0.94147455841611771</v>
      </c>
      <c r="I199" s="128" t="s">
        <v>1329</v>
      </c>
    </row>
    <row r="200" spans="1:9" ht="26.4" x14ac:dyDescent="0.3">
      <c r="A200" s="114" t="s">
        <v>134</v>
      </c>
      <c r="B200" s="104" t="s">
        <v>99</v>
      </c>
      <c r="C200" s="103" t="s">
        <v>48</v>
      </c>
      <c r="D200" s="105">
        <v>3.44</v>
      </c>
      <c r="E200" s="106">
        <v>920.21</v>
      </c>
      <c r="F200" s="107">
        <v>3165.52</v>
      </c>
      <c r="G200" s="123">
        <f t="shared" si="4"/>
        <v>6.1975579027343506E-4</v>
      </c>
      <c r="H200" s="123">
        <f t="shared" si="5"/>
        <v>0.94209431420639111</v>
      </c>
      <c r="I200" s="128" t="s">
        <v>1329</v>
      </c>
    </row>
    <row r="201" spans="1:9" x14ac:dyDescent="0.3">
      <c r="A201" s="114" t="s">
        <v>1244</v>
      </c>
      <c r="B201" s="104" t="s">
        <v>1246</v>
      </c>
      <c r="C201" s="103" t="s">
        <v>19</v>
      </c>
      <c r="D201" s="105">
        <v>32</v>
      </c>
      <c r="E201" s="106">
        <v>98.44</v>
      </c>
      <c r="F201" s="107">
        <v>3150.08</v>
      </c>
      <c r="G201" s="123">
        <f t="shared" si="4"/>
        <v>6.1673289690936789E-4</v>
      </c>
      <c r="H201" s="123">
        <f t="shared" si="5"/>
        <v>0.94271104710330045</v>
      </c>
      <c r="I201" s="128" t="s">
        <v>1329</v>
      </c>
    </row>
    <row r="202" spans="1:9" ht="26.4" x14ac:dyDescent="0.3">
      <c r="A202" s="114" t="s">
        <v>1036</v>
      </c>
      <c r="B202" s="104" t="s">
        <v>1037</v>
      </c>
      <c r="C202" s="103" t="s">
        <v>19</v>
      </c>
      <c r="D202" s="105">
        <v>14</v>
      </c>
      <c r="E202" s="106">
        <v>224.8</v>
      </c>
      <c r="F202" s="107">
        <v>3147.2</v>
      </c>
      <c r="G202" s="123">
        <f t="shared" si="4"/>
        <v>6.1616904115233974E-4</v>
      </c>
      <c r="H202" s="123">
        <f t="shared" si="5"/>
        <v>0.94332721614445281</v>
      </c>
      <c r="I202" s="128" t="s">
        <v>1329</v>
      </c>
    </row>
    <row r="203" spans="1:9" ht="26.4" x14ac:dyDescent="0.3">
      <c r="A203" s="114" t="s">
        <v>413</v>
      </c>
      <c r="B203" s="104" t="s">
        <v>414</v>
      </c>
      <c r="C203" s="103" t="s">
        <v>14</v>
      </c>
      <c r="D203" s="105">
        <v>41.56</v>
      </c>
      <c r="E203" s="106">
        <v>74.489999999999995</v>
      </c>
      <c r="F203" s="107">
        <v>3095.8</v>
      </c>
      <c r="G203" s="123">
        <f t="shared" ref="G203:G266" si="6">F203/$F$508</f>
        <v>6.0610578215538062E-4</v>
      </c>
      <c r="H203" s="123">
        <f t="shared" si="5"/>
        <v>0.94393332192660817</v>
      </c>
      <c r="I203" s="128" t="s">
        <v>1329</v>
      </c>
    </row>
    <row r="204" spans="1:9" ht="26.4" x14ac:dyDescent="0.3">
      <c r="A204" s="114" t="s">
        <v>190</v>
      </c>
      <c r="B204" s="104" t="s">
        <v>191</v>
      </c>
      <c r="C204" s="103" t="s">
        <v>14</v>
      </c>
      <c r="D204" s="105">
        <v>954.7</v>
      </c>
      <c r="E204" s="106">
        <v>3.19</v>
      </c>
      <c r="F204" s="107">
        <v>3045.49</v>
      </c>
      <c r="G204" s="123">
        <f t="shared" si="6"/>
        <v>5.9625592689979646E-4</v>
      </c>
      <c r="H204" s="123">
        <f t="shared" ref="H204:H267" si="7">H203+G204</f>
        <v>0.944529577853508</v>
      </c>
      <c r="I204" s="128" t="s">
        <v>1329</v>
      </c>
    </row>
    <row r="205" spans="1:9" ht="26.4" x14ac:dyDescent="0.3">
      <c r="A205" s="114" t="s">
        <v>338</v>
      </c>
      <c r="B205" s="104" t="s">
        <v>340</v>
      </c>
      <c r="C205" s="103" t="s">
        <v>14</v>
      </c>
      <c r="D205" s="105">
        <v>5.44</v>
      </c>
      <c r="E205" s="106">
        <v>555.79</v>
      </c>
      <c r="F205" s="107">
        <v>3023.5</v>
      </c>
      <c r="G205" s="123">
        <f t="shared" si="6"/>
        <v>5.9195065325498835E-4</v>
      </c>
      <c r="H205" s="123">
        <f t="shared" si="7"/>
        <v>0.94512152850676301</v>
      </c>
      <c r="I205" s="128" t="s">
        <v>1329</v>
      </c>
    </row>
    <row r="206" spans="1:9" ht="39.6" x14ac:dyDescent="0.3">
      <c r="A206" s="114" t="s">
        <v>411</v>
      </c>
      <c r="B206" s="104" t="s">
        <v>412</v>
      </c>
      <c r="C206" s="103" t="s">
        <v>14</v>
      </c>
      <c r="D206" s="105">
        <v>41.56</v>
      </c>
      <c r="E206" s="106">
        <v>72.75</v>
      </c>
      <c r="F206" s="107">
        <v>3023.49</v>
      </c>
      <c r="G206" s="123">
        <f t="shared" si="6"/>
        <v>5.9194869542249868E-4</v>
      </c>
      <c r="H206" s="123">
        <f t="shared" si="7"/>
        <v>0.94571347720218546</v>
      </c>
      <c r="I206" s="128" t="s">
        <v>1329</v>
      </c>
    </row>
    <row r="207" spans="1:9" ht="26.4" x14ac:dyDescent="0.3">
      <c r="A207" s="114" t="s">
        <v>831</v>
      </c>
      <c r="B207" s="104" t="s">
        <v>832</v>
      </c>
      <c r="C207" s="103" t="s">
        <v>19</v>
      </c>
      <c r="D207" s="105">
        <v>44</v>
      </c>
      <c r="E207" s="106">
        <v>67.19</v>
      </c>
      <c r="F207" s="107">
        <v>2956.36</v>
      </c>
      <c r="G207" s="123">
        <f t="shared" si="6"/>
        <v>5.7880576591927153E-4</v>
      </c>
      <c r="H207" s="123">
        <f t="shared" si="7"/>
        <v>0.94629228296810475</v>
      </c>
      <c r="I207" s="128" t="s">
        <v>1329</v>
      </c>
    </row>
    <row r="208" spans="1:9" ht="26.4" x14ac:dyDescent="0.3">
      <c r="A208" s="114" t="s">
        <v>922</v>
      </c>
      <c r="B208" s="104" t="s">
        <v>923</v>
      </c>
      <c r="C208" s="103" t="s">
        <v>19</v>
      </c>
      <c r="D208" s="105">
        <v>8</v>
      </c>
      <c r="E208" s="106">
        <v>364.81</v>
      </c>
      <c r="F208" s="107">
        <v>2918.48</v>
      </c>
      <c r="G208" s="123">
        <f t="shared" si="6"/>
        <v>5.7138949644836067E-4</v>
      </c>
      <c r="H208" s="123">
        <f t="shared" si="7"/>
        <v>0.94686367246455316</v>
      </c>
      <c r="I208" s="128" t="s">
        <v>1329</v>
      </c>
    </row>
    <row r="209" spans="1:9" ht="26.4" x14ac:dyDescent="0.3">
      <c r="A209" s="114" t="s">
        <v>111</v>
      </c>
      <c r="B209" s="104" t="s">
        <v>81</v>
      </c>
      <c r="C209" s="103" t="s">
        <v>75</v>
      </c>
      <c r="D209" s="105">
        <v>199.34</v>
      </c>
      <c r="E209" s="106">
        <v>14.2</v>
      </c>
      <c r="F209" s="107">
        <v>2830.63</v>
      </c>
      <c r="G209" s="123">
        <f t="shared" si="6"/>
        <v>5.5418993802651493E-4</v>
      </c>
      <c r="H209" s="123">
        <f t="shared" si="7"/>
        <v>0.94741786240257964</v>
      </c>
      <c r="I209" s="128" t="s">
        <v>1329</v>
      </c>
    </row>
    <row r="210" spans="1:9" ht="26.4" x14ac:dyDescent="0.3">
      <c r="A210" s="114" t="s">
        <v>558</v>
      </c>
      <c r="B210" s="104" t="s">
        <v>559</v>
      </c>
      <c r="C210" s="103" t="s">
        <v>26</v>
      </c>
      <c r="D210" s="105">
        <v>59</v>
      </c>
      <c r="E210" s="106">
        <v>47.81</v>
      </c>
      <c r="F210" s="107">
        <v>2820.79</v>
      </c>
      <c r="G210" s="123">
        <f t="shared" si="6"/>
        <v>5.5226343085666902E-4</v>
      </c>
      <c r="H210" s="123">
        <f t="shared" si="7"/>
        <v>0.94797012583343632</v>
      </c>
      <c r="I210" s="128" t="s">
        <v>1329</v>
      </c>
    </row>
    <row r="211" spans="1:9" x14ac:dyDescent="0.3">
      <c r="A211" s="114" t="s">
        <v>500</v>
      </c>
      <c r="B211" s="104" t="s">
        <v>502</v>
      </c>
      <c r="C211" s="103" t="s">
        <v>48</v>
      </c>
      <c r="D211" s="105">
        <v>22.71</v>
      </c>
      <c r="E211" s="106">
        <v>123.36</v>
      </c>
      <c r="F211" s="107">
        <v>2801.51</v>
      </c>
      <c r="G211" s="123">
        <f t="shared" si="6"/>
        <v>5.4848872981656447E-4</v>
      </c>
      <c r="H211" s="123">
        <f t="shared" si="7"/>
        <v>0.94851861456325293</v>
      </c>
      <c r="I211" s="128" t="s">
        <v>1329</v>
      </c>
    </row>
    <row r="212" spans="1:9" x14ac:dyDescent="0.3">
      <c r="A212" s="114" t="s">
        <v>1219</v>
      </c>
      <c r="B212" s="104" t="s">
        <v>1221</v>
      </c>
      <c r="C212" s="103" t="s">
        <v>26</v>
      </c>
      <c r="D212" s="105">
        <v>154</v>
      </c>
      <c r="E212" s="106">
        <v>18.18</v>
      </c>
      <c r="F212" s="107">
        <v>2799.72</v>
      </c>
      <c r="G212" s="123">
        <f t="shared" si="6"/>
        <v>5.481382778009115E-4</v>
      </c>
      <c r="H212" s="123">
        <f t="shared" si="7"/>
        <v>0.9490667528410538</v>
      </c>
      <c r="I212" s="128" t="s">
        <v>1329</v>
      </c>
    </row>
    <row r="213" spans="1:9" ht="39.6" x14ac:dyDescent="0.3">
      <c r="A213" s="114" t="s">
        <v>288</v>
      </c>
      <c r="B213" s="104" t="s">
        <v>290</v>
      </c>
      <c r="C213" s="103" t="s">
        <v>14</v>
      </c>
      <c r="D213" s="105">
        <v>5.25</v>
      </c>
      <c r="E213" s="106">
        <v>525.01</v>
      </c>
      <c r="F213" s="107">
        <v>2756.3</v>
      </c>
      <c r="G213" s="123">
        <f t="shared" si="6"/>
        <v>5.3963736913071757E-4</v>
      </c>
      <c r="H213" s="123">
        <f t="shared" si="7"/>
        <v>0.94960639021018456</v>
      </c>
      <c r="I213" s="128" t="s">
        <v>1329</v>
      </c>
    </row>
    <row r="214" spans="1:9" ht="26.4" x14ac:dyDescent="0.3">
      <c r="A214" s="114" t="s">
        <v>1127</v>
      </c>
      <c r="B214" s="104" t="s">
        <v>1128</v>
      </c>
      <c r="C214" s="103" t="s">
        <v>26</v>
      </c>
      <c r="D214" s="105">
        <v>120.3</v>
      </c>
      <c r="E214" s="106">
        <v>22.43</v>
      </c>
      <c r="F214" s="107">
        <v>2698.33</v>
      </c>
      <c r="G214" s="123">
        <f t="shared" si="6"/>
        <v>5.2828781418803796E-4</v>
      </c>
      <c r="H214" s="123">
        <f t="shared" si="7"/>
        <v>0.95013467802437257</v>
      </c>
      <c r="I214" s="129" t="s">
        <v>1330</v>
      </c>
    </row>
    <row r="215" spans="1:9" ht="26.4" x14ac:dyDescent="0.3">
      <c r="A215" s="114" t="s">
        <v>1186</v>
      </c>
      <c r="B215" s="104" t="s">
        <v>1188</v>
      </c>
      <c r="C215" s="103" t="s">
        <v>26</v>
      </c>
      <c r="D215" s="105">
        <v>46.3</v>
      </c>
      <c r="E215" s="106">
        <v>58.05</v>
      </c>
      <c r="F215" s="107">
        <v>2687.72</v>
      </c>
      <c r="G215" s="123">
        <f t="shared" si="6"/>
        <v>5.2621055391648662E-4</v>
      </c>
      <c r="H215" s="123">
        <f t="shared" si="7"/>
        <v>0.95066088857828901</v>
      </c>
      <c r="I215" s="129" t="s">
        <v>1330</v>
      </c>
    </row>
    <row r="216" spans="1:9" ht="39.6" x14ac:dyDescent="0.3">
      <c r="A216" s="114" t="s">
        <v>980</v>
      </c>
      <c r="B216" s="104" t="s">
        <v>981</v>
      </c>
      <c r="C216" s="103" t="s">
        <v>19</v>
      </c>
      <c r="D216" s="105">
        <v>4</v>
      </c>
      <c r="E216" s="106">
        <v>666.74</v>
      </c>
      <c r="F216" s="107">
        <v>2666.96</v>
      </c>
      <c r="G216" s="123">
        <f t="shared" si="6"/>
        <v>5.2214609366790928E-4</v>
      </c>
      <c r="H216" s="123">
        <f t="shared" si="7"/>
        <v>0.95118303467195697</v>
      </c>
      <c r="I216" s="129" t="s">
        <v>1330</v>
      </c>
    </row>
    <row r="217" spans="1:9" x14ac:dyDescent="0.3">
      <c r="A217" s="114" t="s">
        <v>488</v>
      </c>
      <c r="B217" s="104" t="s">
        <v>490</v>
      </c>
      <c r="C217" s="103" t="s">
        <v>26</v>
      </c>
      <c r="D217" s="105">
        <v>11.76</v>
      </c>
      <c r="E217" s="106">
        <v>221.89</v>
      </c>
      <c r="F217" s="107">
        <v>2609.4299999999998</v>
      </c>
      <c r="G217" s="123">
        <f t="shared" si="6"/>
        <v>5.108826833547757E-4</v>
      </c>
      <c r="H217" s="123">
        <f t="shared" si="7"/>
        <v>0.95169391735531172</v>
      </c>
      <c r="I217" s="129" t="s">
        <v>1330</v>
      </c>
    </row>
    <row r="218" spans="1:9" ht="26.4" x14ac:dyDescent="0.3">
      <c r="A218" s="114" t="s">
        <v>835</v>
      </c>
      <c r="B218" s="104" t="s">
        <v>836</v>
      </c>
      <c r="C218" s="103" t="s">
        <v>19</v>
      </c>
      <c r="D218" s="105">
        <v>15</v>
      </c>
      <c r="E218" s="106">
        <v>173.78</v>
      </c>
      <c r="F218" s="107">
        <v>2606.6999999999998</v>
      </c>
      <c r="G218" s="123">
        <f t="shared" si="6"/>
        <v>5.1034819508509281E-4</v>
      </c>
      <c r="H218" s="123">
        <f t="shared" si="7"/>
        <v>0.95220426555039683</v>
      </c>
      <c r="I218" s="129" t="s">
        <v>1330</v>
      </c>
    </row>
    <row r="219" spans="1:9" ht="26.4" x14ac:dyDescent="0.3">
      <c r="A219" s="114" t="s">
        <v>677</v>
      </c>
      <c r="B219" s="104" t="s">
        <v>678</v>
      </c>
      <c r="C219" s="103" t="s">
        <v>19</v>
      </c>
      <c r="D219" s="105">
        <v>12</v>
      </c>
      <c r="E219" s="106">
        <v>216.93</v>
      </c>
      <c r="F219" s="107">
        <v>2603.16</v>
      </c>
      <c r="G219" s="123">
        <f t="shared" si="6"/>
        <v>5.0965512238374585E-4</v>
      </c>
      <c r="H219" s="123">
        <f t="shared" si="7"/>
        <v>0.9527139206727806</v>
      </c>
      <c r="I219" s="129" t="s">
        <v>1330</v>
      </c>
    </row>
    <row r="220" spans="1:9" ht="26.4" x14ac:dyDescent="0.3">
      <c r="A220" s="114" t="s">
        <v>1080</v>
      </c>
      <c r="B220" s="104" t="s">
        <v>1081</v>
      </c>
      <c r="C220" s="103" t="s">
        <v>19</v>
      </c>
      <c r="D220" s="105">
        <v>37</v>
      </c>
      <c r="E220" s="106">
        <v>69.59</v>
      </c>
      <c r="F220" s="107">
        <v>2574.83</v>
      </c>
      <c r="G220" s="123">
        <f t="shared" si="6"/>
        <v>5.0410858294048014E-4</v>
      </c>
      <c r="H220" s="123">
        <f t="shared" si="7"/>
        <v>0.95321802925572108</v>
      </c>
      <c r="I220" s="129" t="s">
        <v>1330</v>
      </c>
    </row>
    <row r="221" spans="1:9" x14ac:dyDescent="0.3">
      <c r="A221" s="114" t="s">
        <v>967</v>
      </c>
      <c r="B221" s="104" t="s">
        <v>969</v>
      </c>
      <c r="C221" s="103" t="s">
        <v>19</v>
      </c>
      <c r="D221" s="105">
        <v>43</v>
      </c>
      <c r="E221" s="106">
        <v>59.85</v>
      </c>
      <c r="F221" s="107">
        <v>2573.5500000000002</v>
      </c>
      <c r="G221" s="123">
        <f t="shared" si="6"/>
        <v>5.0385798038180105E-4</v>
      </c>
      <c r="H221" s="123">
        <f t="shared" si="7"/>
        <v>0.95372188723610285</v>
      </c>
      <c r="I221" s="129" t="s">
        <v>1330</v>
      </c>
    </row>
    <row r="222" spans="1:9" x14ac:dyDescent="0.3">
      <c r="A222" s="114" t="s">
        <v>851</v>
      </c>
      <c r="B222" s="104" t="s">
        <v>852</v>
      </c>
      <c r="C222" s="103" t="s">
        <v>19</v>
      </c>
      <c r="D222" s="105">
        <v>47</v>
      </c>
      <c r="E222" s="106">
        <v>54.21</v>
      </c>
      <c r="F222" s="107">
        <v>2547.87</v>
      </c>
      <c r="G222" s="123">
        <f t="shared" si="6"/>
        <v>4.988302665483007E-4</v>
      </c>
      <c r="H222" s="123">
        <f t="shared" si="7"/>
        <v>0.95422071750265114</v>
      </c>
      <c r="I222" s="129" t="s">
        <v>1330</v>
      </c>
    </row>
    <row r="223" spans="1:9" ht="26.4" x14ac:dyDescent="0.3">
      <c r="A223" s="114" t="s">
        <v>894</v>
      </c>
      <c r="B223" s="104" t="s">
        <v>895</v>
      </c>
      <c r="C223" s="103" t="s">
        <v>26</v>
      </c>
      <c r="D223" s="105">
        <v>45.8</v>
      </c>
      <c r="E223" s="106">
        <v>54.8</v>
      </c>
      <c r="F223" s="107">
        <v>2509.84</v>
      </c>
      <c r="G223" s="123">
        <f t="shared" si="6"/>
        <v>4.9138462959004469E-4</v>
      </c>
      <c r="H223" s="123">
        <f t="shared" si="7"/>
        <v>0.95471210213224122</v>
      </c>
      <c r="I223" s="129" t="s">
        <v>1330</v>
      </c>
    </row>
    <row r="224" spans="1:9" ht="26.4" x14ac:dyDescent="0.3">
      <c r="A224" s="114" t="s">
        <v>719</v>
      </c>
      <c r="B224" s="104" t="s">
        <v>720</v>
      </c>
      <c r="C224" s="103" t="s">
        <v>26</v>
      </c>
      <c r="D224" s="105">
        <v>38</v>
      </c>
      <c r="E224" s="106">
        <v>65.53</v>
      </c>
      <c r="F224" s="107">
        <v>2490.14</v>
      </c>
      <c r="G224" s="123">
        <f t="shared" si="6"/>
        <v>4.8752769958537349E-4</v>
      </c>
      <c r="H224" s="123">
        <f t="shared" si="7"/>
        <v>0.9551996298318266</v>
      </c>
      <c r="I224" s="129" t="s">
        <v>1330</v>
      </c>
    </row>
    <row r="225" spans="1:9" x14ac:dyDescent="0.3">
      <c r="A225" s="114" t="s">
        <v>402</v>
      </c>
      <c r="B225" s="104" t="s">
        <v>404</v>
      </c>
      <c r="C225" s="103" t="s">
        <v>14</v>
      </c>
      <c r="D225" s="105">
        <v>41.56</v>
      </c>
      <c r="E225" s="106">
        <v>59.45</v>
      </c>
      <c r="F225" s="107">
        <v>2470.7399999999998</v>
      </c>
      <c r="G225" s="123">
        <f t="shared" si="6"/>
        <v>4.8372950455539271E-4</v>
      </c>
      <c r="H225" s="123">
        <f t="shared" si="7"/>
        <v>0.95568335933638204</v>
      </c>
      <c r="I225" s="129" t="s">
        <v>1330</v>
      </c>
    </row>
    <row r="226" spans="1:9" ht="26.4" x14ac:dyDescent="0.3">
      <c r="A226" s="114" t="s">
        <v>1070</v>
      </c>
      <c r="B226" s="104" t="s">
        <v>1071</v>
      </c>
      <c r="C226" s="103" t="s">
        <v>26</v>
      </c>
      <c r="D226" s="105">
        <v>86.7</v>
      </c>
      <c r="E226" s="106">
        <v>28.34</v>
      </c>
      <c r="F226" s="107">
        <v>2457.08</v>
      </c>
      <c r="G226" s="123">
        <f t="shared" si="6"/>
        <v>4.8105510537448879E-4</v>
      </c>
      <c r="H226" s="123">
        <f t="shared" si="7"/>
        <v>0.95616441444175648</v>
      </c>
      <c r="I226" s="129" t="s">
        <v>1330</v>
      </c>
    </row>
    <row r="227" spans="1:9" ht="26.4" x14ac:dyDescent="0.3">
      <c r="A227" s="114" t="s">
        <v>820</v>
      </c>
      <c r="B227" s="104" t="s">
        <v>821</v>
      </c>
      <c r="C227" s="103" t="s">
        <v>19</v>
      </c>
      <c r="D227" s="105">
        <v>6</v>
      </c>
      <c r="E227" s="106">
        <v>406.36</v>
      </c>
      <c r="F227" s="107">
        <v>2438.16</v>
      </c>
      <c r="G227" s="123">
        <f t="shared" si="6"/>
        <v>4.7735088630401269E-4</v>
      </c>
      <c r="H227" s="123">
        <f t="shared" si="7"/>
        <v>0.95664176532806044</v>
      </c>
      <c r="I227" s="129" t="s">
        <v>1330</v>
      </c>
    </row>
    <row r="228" spans="1:9" ht="26.4" x14ac:dyDescent="0.3">
      <c r="A228" s="114" t="s">
        <v>1004</v>
      </c>
      <c r="B228" s="104" t="s">
        <v>1005</v>
      </c>
      <c r="C228" s="103" t="s">
        <v>19</v>
      </c>
      <c r="D228" s="105">
        <v>2</v>
      </c>
      <c r="E228" s="106">
        <v>1202.94</v>
      </c>
      <c r="F228" s="107">
        <v>2405.88</v>
      </c>
      <c r="G228" s="123">
        <f t="shared" si="6"/>
        <v>4.7103100302732314E-4</v>
      </c>
      <c r="H228" s="123">
        <f t="shared" si="7"/>
        <v>0.95711279633108781</v>
      </c>
      <c r="I228" s="129" t="s">
        <v>1330</v>
      </c>
    </row>
    <row r="229" spans="1:9" x14ac:dyDescent="0.3">
      <c r="A229" s="114" t="s">
        <v>408</v>
      </c>
      <c r="B229" s="104" t="s">
        <v>410</v>
      </c>
      <c r="C229" s="103" t="s">
        <v>14</v>
      </c>
      <c r="D229" s="105">
        <v>40.44</v>
      </c>
      <c r="E229" s="106">
        <v>59.45</v>
      </c>
      <c r="F229" s="107">
        <v>2404.16</v>
      </c>
      <c r="G229" s="123">
        <f t="shared" si="6"/>
        <v>4.7069425583909797E-4</v>
      </c>
      <c r="H229" s="123">
        <f t="shared" si="7"/>
        <v>0.95758349058692693</v>
      </c>
      <c r="I229" s="129" t="s">
        <v>1330</v>
      </c>
    </row>
    <row r="230" spans="1:9" ht="26.4" x14ac:dyDescent="0.3">
      <c r="A230" s="114" t="s">
        <v>17</v>
      </c>
      <c r="B230" s="104" t="s">
        <v>18</v>
      </c>
      <c r="C230" s="103" t="s">
        <v>19</v>
      </c>
      <c r="D230" s="105">
        <v>1</v>
      </c>
      <c r="E230" s="106">
        <v>2403.0300000000002</v>
      </c>
      <c r="F230" s="107">
        <v>2403.0300000000002</v>
      </c>
      <c r="G230" s="123">
        <f t="shared" si="6"/>
        <v>4.7047302076776414E-4</v>
      </c>
      <c r="H230" s="123">
        <f t="shared" si="7"/>
        <v>0.95805396360769468</v>
      </c>
      <c r="I230" s="129" t="s">
        <v>1330</v>
      </c>
    </row>
    <row r="231" spans="1:9" ht="26.4" x14ac:dyDescent="0.3">
      <c r="A231" s="114" t="s">
        <v>214</v>
      </c>
      <c r="B231" s="104" t="s">
        <v>215</v>
      </c>
      <c r="C231" s="103" t="s">
        <v>14</v>
      </c>
      <c r="D231" s="105">
        <v>13.02</v>
      </c>
      <c r="E231" s="106">
        <v>183.88</v>
      </c>
      <c r="F231" s="107">
        <v>2394.12</v>
      </c>
      <c r="G231" s="123">
        <f t="shared" si="6"/>
        <v>4.6872859201945848E-4</v>
      </c>
      <c r="H231" s="123">
        <f t="shared" si="7"/>
        <v>0.95852269219971409</v>
      </c>
      <c r="I231" s="129" t="s">
        <v>1330</v>
      </c>
    </row>
    <row r="232" spans="1:9" ht="26.4" x14ac:dyDescent="0.3">
      <c r="A232" s="114" t="s">
        <v>804</v>
      </c>
      <c r="B232" s="104" t="s">
        <v>805</v>
      </c>
      <c r="C232" s="103" t="s">
        <v>19</v>
      </c>
      <c r="D232" s="105">
        <v>6</v>
      </c>
      <c r="E232" s="106">
        <v>395.2</v>
      </c>
      <c r="F232" s="107">
        <v>2371.1999999999998</v>
      </c>
      <c r="G232" s="123">
        <f t="shared" si="6"/>
        <v>4.6424123995311006E-4</v>
      </c>
      <c r="H232" s="123">
        <f t="shared" si="7"/>
        <v>0.95898693343966723</v>
      </c>
      <c r="I232" s="129" t="s">
        <v>1330</v>
      </c>
    </row>
    <row r="233" spans="1:9" ht="26.4" x14ac:dyDescent="0.3">
      <c r="A233" s="114" t="s">
        <v>824</v>
      </c>
      <c r="B233" s="104" t="s">
        <v>825</v>
      </c>
      <c r="C233" s="103" t="s">
        <v>19</v>
      </c>
      <c r="D233" s="105">
        <v>10</v>
      </c>
      <c r="E233" s="106">
        <v>235.65</v>
      </c>
      <c r="F233" s="107">
        <v>2356.5</v>
      </c>
      <c r="G233" s="123">
        <f t="shared" si="6"/>
        <v>4.6136322619327934E-4</v>
      </c>
      <c r="H233" s="123">
        <f t="shared" si="7"/>
        <v>0.95944829666586051</v>
      </c>
      <c r="I233" s="129" t="s">
        <v>1330</v>
      </c>
    </row>
    <row r="234" spans="1:9" ht="26.4" x14ac:dyDescent="0.3">
      <c r="A234" s="114" t="s">
        <v>1049</v>
      </c>
      <c r="B234" s="104" t="s">
        <v>1050</v>
      </c>
      <c r="C234" s="103" t="s">
        <v>26</v>
      </c>
      <c r="D234" s="105">
        <v>266.5</v>
      </c>
      <c r="E234" s="106">
        <v>8.76</v>
      </c>
      <c r="F234" s="107">
        <v>2334.54</v>
      </c>
      <c r="G234" s="123">
        <f t="shared" si="6"/>
        <v>4.5706382604594032E-4</v>
      </c>
      <c r="H234" s="123">
        <f t="shared" si="7"/>
        <v>0.95990536049190645</v>
      </c>
      <c r="I234" s="129" t="s">
        <v>1330</v>
      </c>
    </row>
    <row r="235" spans="1:9" ht="26.4" x14ac:dyDescent="0.3">
      <c r="A235" s="114" t="s">
        <v>467</v>
      </c>
      <c r="B235" s="104" t="s">
        <v>469</v>
      </c>
      <c r="C235" s="103" t="s">
        <v>14</v>
      </c>
      <c r="D235" s="105">
        <v>394.65</v>
      </c>
      <c r="E235" s="106">
        <v>5.9</v>
      </c>
      <c r="F235" s="107">
        <v>2328.44</v>
      </c>
      <c r="G235" s="123">
        <f t="shared" si="6"/>
        <v>4.5586954822723506E-4</v>
      </c>
      <c r="H235" s="123">
        <f t="shared" si="7"/>
        <v>0.96036123004013363</v>
      </c>
      <c r="I235" s="129" t="s">
        <v>1330</v>
      </c>
    </row>
    <row r="236" spans="1:9" ht="26.4" x14ac:dyDescent="0.3">
      <c r="A236" s="114" t="s">
        <v>858</v>
      </c>
      <c r="B236" s="104" t="s">
        <v>859</v>
      </c>
      <c r="C236" s="103" t="s">
        <v>19</v>
      </c>
      <c r="D236" s="105">
        <v>6</v>
      </c>
      <c r="E236" s="106">
        <v>382.63</v>
      </c>
      <c r="F236" s="107">
        <v>2295.7800000000002</v>
      </c>
      <c r="G236" s="123">
        <f t="shared" si="6"/>
        <v>4.4947526731593763E-4</v>
      </c>
      <c r="H236" s="123">
        <f t="shared" si="7"/>
        <v>0.96081070530744961</v>
      </c>
      <c r="I236" s="129" t="s">
        <v>1330</v>
      </c>
    </row>
    <row r="237" spans="1:9" ht="26.4" x14ac:dyDescent="0.3">
      <c r="A237" s="114" t="s">
        <v>1109</v>
      </c>
      <c r="B237" s="104" t="s">
        <v>1110</v>
      </c>
      <c r="C237" s="103" t="s">
        <v>19</v>
      </c>
      <c r="D237" s="105">
        <v>16</v>
      </c>
      <c r="E237" s="106">
        <v>142.53</v>
      </c>
      <c r="F237" s="107">
        <v>2280.48</v>
      </c>
      <c r="G237" s="123">
        <f t="shared" si="6"/>
        <v>4.4647978360672595E-4</v>
      </c>
      <c r="H237" s="123">
        <f t="shared" si="7"/>
        <v>0.96125718509105629</v>
      </c>
      <c r="I237" s="129" t="s">
        <v>1330</v>
      </c>
    </row>
    <row r="238" spans="1:9" ht="26.4" x14ac:dyDescent="0.3">
      <c r="A238" s="114" t="s">
        <v>44</v>
      </c>
      <c r="B238" s="104" t="s">
        <v>45</v>
      </c>
      <c r="C238" s="103" t="s">
        <v>14</v>
      </c>
      <c r="D238" s="105">
        <v>2400</v>
      </c>
      <c r="E238" s="106">
        <v>0.93</v>
      </c>
      <c r="F238" s="107">
        <v>2232</v>
      </c>
      <c r="G238" s="123">
        <f t="shared" si="6"/>
        <v>4.3698821169675347E-4</v>
      </c>
      <c r="H238" s="123">
        <f t="shared" si="7"/>
        <v>0.96169417330275309</v>
      </c>
      <c r="I238" s="129" t="s">
        <v>1330</v>
      </c>
    </row>
    <row r="239" spans="1:9" ht="26.4" x14ac:dyDescent="0.3">
      <c r="A239" s="114" t="s">
        <v>550</v>
      </c>
      <c r="B239" s="104" t="s">
        <v>551</v>
      </c>
      <c r="C239" s="103" t="s">
        <v>26</v>
      </c>
      <c r="D239" s="105">
        <v>115</v>
      </c>
      <c r="E239" s="106">
        <v>19.38</v>
      </c>
      <c r="F239" s="107">
        <v>2228.6999999999998</v>
      </c>
      <c r="G239" s="123">
        <f t="shared" si="6"/>
        <v>4.3634212697515879E-4</v>
      </c>
      <c r="H239" s="123">
        <f t="shared" si="7"/>
        <v>0.96213051542972827</v>
      </c>
      <c r="I239" s="129" t="s">
        <v>1330</v>
      </c>
    </row>
    <row r="240" spans="1:9" ht="26.4" x14ac:dyDescent="0.3">
      <c r="A240" s="114" t="s">
        <v>935</v>
      </c>
      <c r="B240" s="104" t="s">
        <v>936</v>
      </c>
      <c r="C240" s="103" t="s">
        <v>19</v>
      </c>
      <c r="D240" s="105">
        <v>3</v>
      </c>
      <c r="E240" s="106">
        <v>741.19</v>
      </c>
      <c r="F240" s="107">
        <v>2223.5700000000002</v>
      </c>
      <c r="G240" s="123">
        <f t="shared" si="6"/>
        <v>4.3533775890795259E-4</v>
      </c>
      <c r="H240" s="123">
        <f t="shared" si="7"/>
        <v>0.96256585318863619</v>
      </c>
      <c r="I240" s="129" t="s">
        <v>1330</v>
      </c>
    </row>
    <row r="241" spans="1:9" ht="26.4" x14ac:dyDescent="0.3">
      <c r="A241" s="114" t="s">
        <v>738</v>
      </c>
      <c r="B241" s="104" t="s">
        <v>739</v>
      </c>
      <c r="C241" s="103" t="s">
        <v>19</v>
      </c>
      <c r="D241" s="105">
        <v>166</v>
      </c>
      <c r="E241" s="106">
        <v>13.16</v>
      </c>
      <c r="F241" s="107">
        <v>2184.56</v>
      </c>
      <c r="G241" s="123">
        <f t="shared" si="6"/>
        <v>4.2770025436570774E-4</v>
      </c>
      <c r="H241" s="123">
        <f t="shared" si="7"/>
        <v>0.96299355344300186</v>
      </c>
      <c r="I241" s="129" t="s">
        <v>1330</v>
      </c>
    </row>
    <row r="242" spans="1:9" ht="26.4" x14ac:dyDescent="0.3">
      <c r="A242" s="114" t="s">
        <v>210</v>
      </c>
      <c r="B242" s="104" t="s">
        <v>211</v>
      </c>
      <c r="C242" s="103" t="s">
        <v>14</v>
      </c>
      <c r="D242" s="105">
        <v>16.86</v>
      </c>
      <c r="E242" s="106">
        <v>127.66</v>
      </c>
      <c r="F242" s="107">
        <v>2152.35</v>
      </c>
      <c r="G242" s="123">
        <f t="shared" si="6"/>
        <v>4.2139407591644588E-4</v>
      </c>
      <c r="H242" s="123">
        <f t="shared" si="7"/>
        <v>0.96341494751891832</v>
      </c>
      <c r="I242" s="129" t="s">
        <v>1330</v>
      </c>
    </row>
    <row r="243" spans="1:9" ht="39.6" x14ac:dyDescent="0.3">
      <c r="A243" s="114" t="s">
        <v>285</v>
      </c>
      <c r="B243" s="104" t="s">
        <v>287</v>
      </c>
      <c r="C243" s="103" t="s">
        <v>14</v>
      </c>
      <c r="D243" s="105">
        <v>4.08</v>
      </c>
      <c r="E243" s="106">
        <v>525.01</v>
      </c>
      <c r="F243" s="107">
        <v>2142.04</v>
      </c>
      <c r="G243" s="123">
        <f t="shared" si="6"/>
        <v>4.1937555061958502E-4</v>
      </c>
      <c r="H243" s="123">
        <f t="shared" si="7"/>
        <v>0.96383432306953787</v>
      </c>
      <c r="I243" s="129" t="s">
        <v>1330</v>
      </c>
    </row>
    <row r="244" spans="1:9" ht="26.4" x14ac:dyDescent="0.3">
      <c r="A244" s="114" t="s">
        <v>57</v>
      </c>
      <c r="B244" s="104" t="s">
        <v>50</v>
      </c>
      <c r="C244" s="103" t="s">
        <v>48</v>
      </c>
      <c r="D244" s="105">
        <v>15.59</v>
      </c>
      <c r="E244" s="106">
        <v>132.99</v>
      </c>
      <c r="F244" s="107">
        <v>2073.31</v>
      </c>
      <c r="G244" s="123">
        <f t="shared" si="6"/>
        <v>4.0591936791800891E-4</v>
      </c>
      <c r="H244" s="123">
        <f t="shared" si="7"/>
        <v>0.96424024243745587</v>
      </c>
      <c r="I244" s="129" t="s">
        <v>1330</v>
      </c>
    </row>
    <row r="245" spans="1:9" ht="26.4" x14ac:dyDescent="0.3">
      <c r="A245" s="114" t="s">
        <v>536</v>
      </c>
      <c r="B245" s="104" t="s">
        <v>537</v>
      </c>
      <c r="C245" s="103" t="s">
        <v>14</v>
      </c>
      <c r="D245" s="105">
        <v>91.71</v>
      </c>
      <c r="E245" s="106">
        <v>22.46</v>
      </c>
      <c r="F245" s="107">
        <v>2059.81</v>
      </c>
      <c r="G245" s="123">
        <f t="shared" si="6"/>
        <v>4.0327629405693981E-4</v>
      </c>
      <c r="H245" s="123">
        <f t="shared" si="7"/>
        <v>0.96464351873151277</v>
      </c>
      <c r="I245" s="129" t="s">
        <v>1330</v>
      </c>
    </row>
    <row r="246" spans="1:9" ht="26.4" x14ac:dyDescent="0.3">
      <c r="A246" s="114" t="s">
        <v>924</v>
      </c>
      <c r="B246" s="104" t="s">
        <v>925</v>
      </c>
      <c r="C246" s="103" t="s">
        <v>19</v>
      </c>
      <c r="D246" s="105">
        <v>2</v>
      </c>
      <c r="E246" s="106">
        <v>1027.31</v>
      </c>
      <c r="F246" s="107">
        <v>2054.62</v>
      </c>
      <c r="G246" s="123">
        <f t="shared" si="6"/>
        <v>4.0226017899479548E-4</v>
      </c>
      <c r="H246" s="123">
        <f t="shared" si="7"/>
        <v>0.96504577891050758</v>
      </c>
      <c r="I246" s="129" t="s">
        <v>1330</v>
      </c>
    </row>
    <row r="247" spans="1:9" x14ac:dyDescent="0.3">
      <c r="A247" s="114" t="s">
        <v>1209</v>
      </c>
      <c r="B247" s="104" t="s">
        <v>1211</v>
      </c>
      <c r="C247" s="103" t="s">
        <v>19</v>
      </c>
      <c r="D247" s="105">
        <v>4</v>
      </c>
      <c r="E247" s="106">
        <v>499.5</v>
      </c>
      <c r="F247" s="107">
        <v>1998</v>
      </c>
      <c r="G247" s="123">
        <f t="shared" si="6"/>
        <v>3.9117493143822288E-4</v>
      </c>
      <c r="H247" s="123">
        <f t="shared" si="7"/>
        <v>0.96543695384194583</v>
      </c>
      <c r="I247" s="129" t="s">
        <v>1330</v>
      </c>
    </row>
    <row r="248" spans="1:9" ht="26.4" x14ac:dyDescent="0.3">
      <c r="A248" s="114" t="s">
        <v>612</v>
      </c>
      <c r="B248" s="104" t="s">
        <v>613</v>
      </c>
      <c r="C248" s="103" t="s">
        <v>19</v>
      </c>
      <c r="D248" s="105">
        <v>155</v>
      </c>
      <c r="E248" s="106">
        <v>12.69</v>
      </c>
      <c r="F248" s="107">
        <v>1966.95</v>
      </c>
      <c r="G248" s="123">
        <f t="shared" si="6"/>
        <v>3.85095861557764E-4</v>
      </c>
      <c r="H248" s="123">
        <f t="shared" si="7"/>
        <v>0.9658220497035036</v>
      </c>
      <c r="I248" s="129" t="s">
        <v>1330</v>
      </c>
    </row>
    <row r="249" spans="1:9" ht="26.4" x14ac:dyDescent="0.3">
      <c r="A249" s="114" t="s">
        <v>196</v>
      </c>
      <c r="B249" s="104" t="s">
        <v>187</v>
      </c>
      <c r="C249" s="103" t="s">
        <v>14</v>
      </c>
      <c r="D249" s="105">
        <v>409.84</v>
      </c>
      <c r="E249" s="106">
        <v>4.75</v>
      </c>
      <c r="F249" s="107">
        <v>1946.74</v>
      </c>
      <c r="G249" s="123">
        <f t="shared" si="6"/>
        <v>3.8113908209611909E-4</v>
      </c>
      <c r="H249" s="123">
        <f t="shared" si="7"/>
        <v>0.96620318878559974</v>
      </c>
      <c r="I249" s="129" t="s">
        <v>1330</v>
      </c>
    </row>
    <row r="250" spans="1:9" ht="26.4" x14ac:dyDescent="0.3">
      <c r="A250" s="114" t="s">
        <v>778</v>
      </c>
      <c r="B250" s="104" t="s">
        <v>779</v>
      </c>
      <c r="C250" s="103" t="s">
        <v>19</v>
      </c>
      <c r="D250" s="105">
        <v>21</v>
      </c>
      <c r="E250" s="106">
        <v>90.14</v>
      </c>
      <c r="F250" s="107">
        <v>1892.94</v>
      </c>
      <c r="G250" s="123">
        <f t="shared" si="6"/>
        <v>3.7060594330163643E-4</v>
      </c>
      <c r="H250" s="123">
        <f t="shared" si="7"/>
        <v>0.96657379472890137</v>
      </c>
      <c r="I250" s="129" t="s">
        <v>1330</v>
      </c>
    </row>
    <row r="251" spans="1:9" ht="39.6" x14ac:dyDescent="0.3">
      <c r="A251" s="114" t="s">
        <v>282</v>
      </c>
      <c r="B251" s="104" t="s">
        <v>284</v>
      </c>
      <c r="C251" s="103" t="s">
        <v>14</v>
      </c>
      <c r="D251" s="105">
        <v>5.04</v>
      </c>
      <c r="E251" s="106">
        <v>368.53</v>
      </c>
      <c r="F251" s="107">
        <v>1857.39</v>
      </c>
      <c r="G251" s="123">
        <f t="shared" si="6"/>
        <v>3.6364584880082119E-4</v>
      </c>
      <c r="H251" s="123">
        <f t="shared" si="7"/>
        <v>0.96693744057770215</v>
      </c>
      <c r="I251" s="129" t="s">
        <v>1330</v>
      </c>
    </row>
    <row r="252" spans="1:9" x14ac:dyDescent="0.3">
      <c r="A252" s="114" t="s">
        <v>933</v>
      </c>
      <c r="B252" s="104" t="s">
        <v>934</v>
      </c>
      <c r="C252" s="103" t="s">
        <v>19</v>
      </c>
      <c r="D252" s="105">
        <v>5</v>
      </c>
      <c r="E252" s="106">
        <v>370.56</v>
      </c>
      <c r="F252" s="107">
        <v>1852.8</v>
      </c>
      <c r="G252" s="123">
        <f t="shared" si="6"/>
        <v>3.627472036880577E-4</v>
      </c>
      <c r="H252" s="123">
        <f t="shared" si="7"/>
        <v>0.96730018778139015</v>
      </c>
      <c r="I252" s="129" t="s">
        <v>1330</v>
      </c>
    </row>
    <row r="253" spans="1:9" x14ac:dyDescent="0.3">
      <c r="A253" s="114" t="s">
        <v>812</v>
      </c>
      <c r="B253" s="104" t="s">
        <v>814</v>
      </c>
      <c r="C253" s="103" t="s">
        <v>19</v>
      </c>
      <c r="D253" s="105">
        <v>4</v>
      </c>
      <c r="E253" s="106">
        <v>462</v>
      </c>
      <c r="F253" s="107">
        <v>1848</v>
      </c>
      <c r="G253" s="123">
        <f t="shared" si="6"/>
        <v>3.6180744409301091E-4</v>
      </c>
      <c r="H253" s="123">
        <f t="shared" si="7"/>
        <v>0.96766199522548313</v>
      </c>
      <c r="I253" s="129" t="s">
        <v>1330</v>
      </c>
    </row>
    <row r="254" spans="1:9" x14ac:dyDescent="0.3">
      <c r="A254" s="114" t="s">
        <v>673</v>
      </c>
      <c r="B254" s="104" t="s">
        <v>674</v>
      </c>
      <c r="C254" s="103" t="s">
        <v>19</v>
      </c>
      <c r="D254" s="105">
        <v>2</v>
      </c>
      <c r="E254" s="106">
        <v>919.39</v>
      </c>
      <c r="F254" s="107">
        <v>1838.78</v>
      </c>
      <c r="G254" s="123">
        <f t="shared" si="6"/>
        <v>3.6000232253752523E-4</v>
      </c>
      <c r="H254" s="123">
        <f t="shared" si="7"/>
        <v>0.96802199754802065</v>
      </c>
      <c r="I254" s="129" t="s">
        <v>1330</v>
      </c>
    </row>
    <row r="255" spans="1:9" ht="26.4" x14ac:dyDescent="0.3">
      <c r="A255" s="114" t="s">
        <v>470</v>
      </c>
      <c r="B255" s="104" t="s">
        <v>471</v>
      </c>
      <c r="C255" s="103" t="s">
        <v>26</v>
      </c>
      <c r="D255" s="105">
        <v>132.1</v>
      </c>
      <c r="E255" s="106">
        <v>13.81</v>
      </c>
      <c r="F255" s="107">
        <v>1824.3</v>
      </c>
      <c r="G255" s="123">
        <f t="shared" si="6"/>
        <v>3.5716738109246746E-4</v>
      </c>
      <c r="H255" s="123">
        <f t="shared" si="7"/>
        <v>0.96837916492911313</v>
      </c>
      <c r="I255" s="129" t="s">
        <v>1330</v>
      </c>
    </row>
    <row r="256" spans="1:9" x14ac:dyDescent="0.3">
      <c r="A256" s="114" t="s">
        <v>1150</v>
      </c>
      <c r="B256" s="104" t="s">
        <v>1152</v>
      </c>
      <c r="C256" s="103" t="s">
        <v>19</v>
      </c>
      <c r="D256" s="105">
        <v>28</v>
      </c>
      <c r="E256" s="106">
        <v>64.709999999999994</v>
      </c>
      <c r="F256" s="107">
        <v>1811.88</v>
      </c>
      <c r="G256" s="123">
        <f t="shared" si="6"/>
        <v>3.5473575314028393E-4</v>
      </c>
      <c r="H256" s="123">
        <f t="shared" si="7"/>
        <v>0.9687339006822534</v>
      </c>
      <c r="I256" s="129" t="s">
        <v>1330</v>
      </c>
    </row>
    <row r="257" spans="1:9" ht="26.4" x14ac:dyDescent="0.3">
      <c r="A257" s="114" t="s">
        <v>622</v>
      </c>
      <c r="B257" s="104" t="s">
        <v>623</v>
      </c>
      <c r="C257" s="103" t="s">
        <v>19</v>
      </c>
      <c r="D257" s="105">
        <v>14</v>
      </c>
      <c r="E257" s="106">
        <v>129.30000000000001</v>
      </c>
      <c r="F257" s="107">
        <v>1810.2</v>
      </c>
      <c r="G257" s="123">
        <f t="shared" si="6"/>
        <v>3.5440683728201752E-4</v>
      </c>
      <c r="H257" s="123">
        <f t="shared" si="7"/>
        <v>0.96908830751953545</v>
      </c>
      <c r="I257" s="129" t="s">
        <v>1330</v>
      </c>
    </row>
    <row r="258" spans="1:9" x14ac:dyDescent="0.3">
      <c r="A258" s="114" t="s">
        <v>1033</v>
      </c>
      <c r="B258" s="104" t="s">
        <v>1035</v>
      </c>
      <c r="C258" s="103" t="s">
        <v>26</v>
      </c>
      <c r="D258" s="105">
        <v>40.6</v>
      </c>
      <c r="E258" s="106">
        <v>44.28</v>
      </c>
      <c r="F258" s="107">
        <v>1797.77</v>
      </c>
      <c r="G258" s="123">
        <f t="shared" si="6"/>
        <v>3.5197325149734427E-4</v>
      </c>
      <c r="H258" s="123">
        <f t="shared" si="7"/>
        <v>0.96944028077103284</v>
      </c>
      <c r="I258" s="129" t="s">
        <v>1330</v>
      </c>
    </row>
    <row r="259" spans="1:9" ht="26.4" x14ac:dyDescent="0.3">
      <c r="A259" s="114" t="s">
        <v>299</v>
      </c>
      <c r="B259" s="104" t="s">
        <v>301</v>
      </c>
      <c r="C259" s="103" t="s">
        <v>14</v>
      </c>
      <c r="D259" s="105">
        <v>3.22</v>
      </c>
      <c r="E259" s="106">
        <v>555.79</v>
      </c>
      <c r="F259" s="107">
        <v>1789.64</v>
      </c>
      <c r="G259" s="123">
        <f t="shared" si="6"/>
        <v>3.5038153368323381E-4</v>
      </c>
      <c r="H259" s="123">
        <f t="shared" si="7"/>
        <v>0.96979066230471611</v>
      </c>
      <c r="I259" s="129" t="s">
        <v>1330</v>
      </c>
    </row>
    <row r="260" spans="1:9" x14ac:dyDescent="0.3">
      <c r="A260" s="114" t="s">
        <v>1012</v>
      </c>
      <c r="B260" s="104" t="s">
        <v>1014</v>
      </c>
      <c r="C260" s="103" t="s">
        <v>19</v>
      </c>
      <c r="D260" s="105">
        <v>5</v>
      </c>
      <c r="E260" s="106">
        <v>355.93</v>
      </c>
      <c r="F260" s="107">
        <v>1779.65</v>
      </c>
      <c r="G260" s="123">
        <f t="shared" si="6"/>
        <v>3.4842565902604269E-4</v>
      </c>
      <c r="H260" s="123">
        <f t="shared" si="7"/>
        <v>0.97013908796374215</v>
      </c>
      <c r="I260" s="129" t="s">
        <v>1330</v>
      </c>
    </row>
    <row r="261" spans="1:9" ht="26.4" x14ac:dyDescent="0.3">
      <c r="A261" s="114" t="s">
        <v>1235</v>
      </c>
      <c r="B261" s="104" t="s">
        <v>1236</v>
      </c>
      <c r="C261" s="103" t="s">
        <v>19</v>
      </c>
      <c r="D261" s="105">
        <v>16</v>
      </c>
      <c r="E261" s="106">
        <v>110.9</v>
      </c>
      <c r="F261" s="107">
        <v>1774.4</v>
      </c>
      <c r="G261" s="123">
        <f t="shared" si="6"/>
        <v>3.4739779696896028E-4</v>
      </c>
      <c r="H261" s="123">
        <f t="shared" si="7"/>
        <v>0.97048648576071106</v>
      </c>
      <c r="I261" s="129" t="s">
        <v>1330</v>
      </c>
    </row>
    <row r="262" spans="1:9" x14ac:dyDescent="0.3">
      <c r="A262" s="114" t="s">
        <v>1189</v>
      </c>
      <c r="B262" s="104" t="s">
        <v>1191</v>
      </c>
      <c r="C262" s="103" t="s">
        <v>26</v>
      </c>
      <c r="D262" s="105">
        <v>22.5</v>
      </c>
      <c r="E262" s="106">
        <v>77.95</v>
      </c>
      <c r="F262" s="107">
        <v>1753.88</v>
      </c>
      <c r="G262" s="123">
        <f t="shared" si="6"/>
        <v>3.4338032470013533E-4</v>
      </c>
      <c r="H262" s="123">
        <f t="shared" si="7"/>
        <v>0.97082986608541122</v>
      </c>
      <c r="I262" s="129" t="s">
        <v>1330</v>
      </c>
    </row>
    <row r="263" spans="1:9" x14ac:dyDescent="0.3">
      <c r="A263" s="114" t="s">
        <v>1159</v>
      </c>
      <c r="B263" s="104" t="s">
        <v>1160</v>
      </c>
      <c r="C263" s="103" t="s">
        <v>19</v>
      </c>
      <c r="D263" s="105">
        <v>1</v>
      </c>
      <c r="E263" s="106">
        <v>1752.09</v>
      </c>
      <c r="F263" s="107">
        <v>1752.09</v>
      </c>
      <c r="G263" s="123">
        <f t="shared" si="6"/>
        <v>3.4302987268448242E-4</v>
      </c>
      <c r="H263" s="123">
        <f t="shared" si="7"/>
        <v>0.97117289595809575</v>
      </c>
      <c r="I263" s="129" t="s">
        <v>1330</v>
      </c>
    </row>
    <row r="264" spans="1:9" ht="26.4" x14ac:dyDescent="0.3">
      <c r="A264" s="114" t="s">
        <v>853</v>
      </c>
      <c r="B264" s="104" t="s">
        <v>854</v>
      </c>
      <c r="C264" s="103" t="s">
        <v>19</v>
      </c>
      <c r="D264" s="105">
        <v>13</v>
      </c>
      <c r="E264" s="106">
        <v>133.18</v>
      </c>
      <c r="F264" s="107">
        <v>1731.34</v>
      </c>
      <c r="G264" s="123">
        <f t="shared" si="6"/>
        <v>3.3896737026839474E-4</v>
      </c>
      <c r="H264" s="123">
        <f t="shared" si="7"/>
        <v>0.97151186332836414</v>
      </c>
      <c r="I264" s="129" t="s">
        <v>1330</v>
      </c>
    </row>
    <row r="265" spans="1:9" ht="26.4" x14ac:dyDescent="0.3">
      <c r="A265" s="114" t="s">
        <v>873</v>
      </c>
      <c r="B265" s="104" t="s">
        <v>874</v>
      </c>
      <c r="C265" s="103" t="s">
        <v>19</v>
      </c>
      <c r="D265" s="105">
        <v>23</v>
      </c>
      <c r="E265" s="106">
        <v>75.150000000000006</v>
      </c>
      <c r="F265" s="107">
        <v>1728.45</v>
      </c>
      <c r="G265" s="123">
        <f t="shared" si="6"/>
        <v>3.3840155667887704E-4</v>
      </c>
      <c r="H265" s="123">
        <f t="shared" si="7"/>
        <v>0.971850264885043</v>
      </c>
      <c r="I265" s="129" t="s">
        <v>1330</v>
      </c>
    </row>
    <row r="266" spans="1:9" ht="26.4" x14ac:dyDescent="0.3">
      <c r="A266" s="114" t="s">
        <v>546</v>
      </c>
      <c r="B266" s="104" t="s">
        <v>547</v>
      </c>
      <c r="C266" s="103" t="s">
        <v>26</v>
      </c>
      <c r="D266" s="105">
        <v>285</v>
      </c>
      <c r="E266" s="106">
        <v>5.93</v>
      </c>
      <c r="F266" s="107">
        <v>1690.05</v>
      </c>
      <c r="G266" s="123">
        <f t="shared" si="6"/>
        <v>3.3088347991850275E-4</v>
      </c>
      <c r="H266" s="123">
        <f t="shared" si="7"/>
        <v>0.9721811483649615</v>
      </c>
      <c r="I266" s="129" t="s">
        <v>1330</v>
      </c>
    </row>
    <row r="267" spans="1:9" x14ac:dyDescent="0.3">
      <c r="A267" s="114" t="s">
        <v>1018</v>
      </c>
      <c r="B267" s="104" t="s">
        <v>1020</v>
      </c>
      <c r="C267" s="103" t="s">
        <v>19</v>
      </c>
      <c r="D267" s="105">
        <v>8</v>
      </c>
      <c r="E267" s="106">
        <v>209.01</v>
      </c>
      <c r="F267" s="107">
        <v>1672.08</v>
      </c>
      <c r="G267" s="123">
        <f t="shared" ref="G267:G330" si="8">F267/$F$508</f>
        <v>3.2736525493454638E-4</v>
      </c>
      <c r="H267" s="123">
        <f t="shared" si="7"/>
        <v>0.9725085136198961</v>
      </c>
      <c r="I267" s="129" t="s">
        <v>1330</v>
      </c>
    </row>
    <row r="268" spans="1:9" x14ac:dyDescent="0.3">
      <c r="A268" s="114" t="s">
        <v>1233</v>
      </c>
      <c r="B268" s="104" t="s">
        <v>1234</v>
      </c>
      <c r="C268" s="103" t="s">
        <v>48</v>
      </c>
      <c r="D268" s="105">
        <v>43.95</v>
      </c>
      <c r="E268" s="106">
        <v>38.03</v>
      </c>
      <c r="F268" s="107">
        <v>1671.42</v>
      </c>
      <c r="G268" s="123">
        <f t="shared" si="8"/>
        <v>3.2723603799022746E-4</v>
      </c>
      <c r="H268" s="123">
        <f t="shared" ref="H268:H331" si="9">H267+G268</f>
        <v>0.97283574965788633</v>
      </c>
      <c r="I268" s="129" t="s">
        <v>1330</v>
      </c>
    </row>
    <row r="269" spans="1:9" ht="39.6" x14ac:dyDescent="0.3">
      <c r="A269" s="114" t="s">
        <v>118</v>
      </c>
      <c r="B269" s="104" t="s">
        <v>103</v>
      </c>
      <c r="C269" s="103" t="s">
        <v>26</v>
      </c>
      <c r="D269" s="105">
        <v>21</v>
      </c>
      <c r="E269" s="106">
        <v>79.3</v>
      </c>
      <c r="F269" s="107">
        <v>1665.3</v>
      </c>
      <c r="G269" s="123">
        <f t="shared" si="8"/>
        <v>3.2603784450654282E-4</v>
      </c>
      <c r="H269" s="123">
        <f t="shared" si="9"/>
        <v>0.97316178750239291</v>
      </c>
      <c r="I269" s="129" t="s">
        <v>1330</v>
      </c>
    </row>
    <row r="270" spans="1:9" ht="26.4" x14ac:dyDescent="0.3">
      <c r="A270" s="114" t="s">
        <v>1226</v>
      </c>
      <c r="B270" s="104" t="s">
        <v>1227</v>
      </c>
      <c r="C270" s="103" t="s">
        <v>19</v>
      </c>
      <c r="D270" s="105">
        <v>48</v>
      </c>
      <c r="E270" s="106">
        <v>34.549999999999997</v>
      </c>
      <c r="F270" s="107">
        <v>1658.4</v>
      </c>
      <c r="G270" s="123">
        <f t="shared" si="8"/>
        <v>3.2468694008866308E-4</v>
      </c>
      <c r="H270" s="123">
        <f t="shared" si="9"/>
        <v>0.9734864744424816</v>
      </c>
      <c r="I270" s="129" t="s">
        <v>1330</v>
      </c>
    </row>
    <row r="271" spans="1:9" x14ac:dyDescent="0.3">
      <c r="A271" s="114" t="s">
        <v>826</v>
      </c>
      <c r="B271" s="104" t="s">
        <v>828</v>
      </c>
      <c r="C271" s="103" t="s">
        <v>19</v>
      </c>
      <c r="D271" s="105">
        <v>7</v>
      </c>
      <c r="E271" s="106">
        <v>234.86</v>
      </c>
      <c r="F271" s="107">
        <v>1644.02</v>
      </c>
      <c r="G271" s="123">
        <f t="shared" si="8"/>
        <v>3.2187157696850205E-4</v>
      </c>
      <c r="H271" s="123">
        <f t="shared" si="9"/>
        <v>0.9738083460194501</v>
      </c>
      <c r="I271" s="129" t="s">
        <v>1330</v>
      </c>
    </row>
    <row r="272" spans="1:9" x14ac:dyDescent="0.3">
      <c r="A272" s="114" t="s">
        <v>810</v>
      </c>
      <c r="B272" s="104" t="s">
        <v>811</v>
      </c>
      <c r="C272" s="103" t="s">
        <v>19</v>
      </c>
      <c r="D272" s="105">
        <v>18</v>
      </c>
      <c r="E272" s="106">
        <v>89.88</v>
      </c>
      <c r="F272" s="107">
        <v>1617.84</v>
      </c>
      <c r="G272" s="123">
        <f t="shared" si="8"/>
        <v>3.1674597151051771E-4</v>
      </c>
      <c r="H272" s="123">
        <f t="shared" si="9"/>
        <v>0.97412509199096065</v>
      </c>
      <c r="I272" s="129" t="s">
        <v>1330</v>
      </c>
    </row>
    <row r="273" spans="1:9" x14ac:dyDescent="0.3">
      <c r="A273" s="114" t="s">
        <v>538</v>
      </c>
      <c r="B273" s="104" t="s">
        <v>539</v>
      </c>
      <c r="C273" s="103" t="s">
        <v>14</v>
      </c>
      <c r="D273" s="105">
        <v>91.71</v>
      </c>
      <c r="E273" s="106">
        <v>17.510000000000002</v>
      </c>
      <c r="F273" s="107">
        <v>1605.84</v>
      </c>
      <c r="G273" s="123">
        <f t="shared" si="8"/>
        <v>3.1439657252290077E-4</v>
      </c>
      <c r="H273" s="123">
        <f t="shared" si="9"/>
        <v>0.9744394885634835</v>
      </c>
      <c r="I273" s="129" t="s">
        <v>1330</v>
      </c>
    </row>
    <row r="274" spans="1:9" x14ac:dyDescent="0.3">
      <c r="A274" s="114" t="s">
        <v>491</v>
      </c>
      <c r="B274" s="104" t="s">
        <v>493</v>
      </c>
      <c r="C274" s="103" t="s">
        <v>14</v>
      </c>
      <c r="D274" s="105">
        <v>5.52</v>
      </c>
      <c r="E274" s="106">
        <v>290.43</v>
      </c>
      <c r="F274" s="107">
        <v>1603.17</v>
      </c>
      <c r="G274" s="123">
        <f t="shared" si="8"/>
        <v>3.1387383124815602E-4</v>
      </c>
      <c r="H274" s="123">
        <f t="shared" si="9"/>
        <v>0.97475336239473165</v>
      </c>
      <c r="I274" s="129" t="s">
        <v>1330</v>
      </c>
    </row>
    <row r="275" spans="1:9" ht="26.4" x14ac:dyDescent="0.3">
      <c r="A275" s="114" t="s">
        <v>1094</v>
      </c>
      <c r="B275" s="104" t="s">
        <v>1095</v>
      </c>
      <c r="C275" s="103" t="s">
        <v>19</v>
      </c>
      <c r="D275" s="105">
        <v>8</v>
      </c>
      <c r="E275" s="106">
        <v>200.15</v>
      </c>
      <c r="F275" s="107">
        <v>1601.2</v>
      </c>
      <c r="G275" s="123">
        <f t="shared" si="8"/>
        <v>3.1348813824768891E-4</v>
      </c>
      <c r="H275" s="123">
        <f t="shared" si="9"/>
        <v>0.97506685053297937</v>
      </c>
      <c r="I275" s="129" t="s">
        <v>1330</v>
      </c>
    </row>
    <row r="276" spans="1:9" ht="26.4" x14ac:dyDescent="0.3">
      <c r="A276" s="114" t="s">
        <v>204</v>
      </c>
      <c r="B276" s="104" t="s">
        <v>205</v>
      </c>
      <c r="C276" s="103" t="s">
        <v>14</v>
      </c>
      <c r="D276" s="105">
        <v>6.1</v>
      </c>
      <c r="E276" s="106">
        <v>260.83</v>
      </c>
      <c r="F276" s="107">
        <v>1591.06</v>
      </c>
      <c r="G276" s="123">
        <f t="shared" si="8"/>
        <v>3.1150289610315258E-4</v>
      </c>
      <c r="H276" s="123">
        <f t="shared" si="9"/>
        <v>0.97537835342908252</v>
      </c>
      <c r="I276" s="129" t="s">
        <v>1330</v>
      </c>
    </row>
    <row r="277" spans="1:9" x14ac:dyDescent="0.3">
      <c r="A277" s="114" t="s">
        <v>845</v>
      </c>
      <c r="B277" s="104" t="s">
        <v>847</v>
      </c>
      <c r="C277" s="103" t="s">
        <v>19</v>
      </c>
      <c r="D277" s="105">
        <v>4</v>
      </c>
      <c r="E277" s="106">
        <v>386.49</v>
      </c>
      <c r="F277" s="107">
        <v>1545.96</v>
      </c>
      <c r="G277" s="123">
        <f t="shared" si="8"/>
        <v>3.0267307157469218E-4</v>
      </c>
      <c r="H277" s="123">
        <f t="shared" si="9"/>
        <v>0.97568102650065724</v>
      </c>
      <c r="I277" s="129" t="s">
        <v>1330</v>
      </c>
    </row>
    <row r="278" spans="1:9" x14ac:dyDescent="0.3">
      <c r="A278" s="114" t="s">
        <v>870</v>
      </c>
      <c r="B278" s="104" t="s">
        <v>872</v>
      </c>
      <c r="C278" s="103" t="s">
        <v>19</v>
      </c>
      <c r="D278" s="105">
        <v>18</v>
      </c>
      <c r="E278" s="106">
        <v>85.23</v>
      </c>
      <c r="F278" s="107">
        <v>1534.14</v>
      </c>
      <c r="G278" s="123">
        <f t="shared" si="8"/>
        <v>3.003589135718895E-4</v>
      </c>
      <c r="H278" s="123">
        <f t="shared" si="9"/>
        <v>0.97598138541422919</v>
      </c>
      <c r="I278" s="129" t="s">
        <v>1330</v>
      </c>
    </row>
    <row r="279" spans="1:9" x14ac:dyDescent="0.3">
      <c r="A279" s="114" t="s">
        <v>127</v>
      </c>
      <c r="B279" s="104" t="s">
        <v>128</v>
      </c>
      <c r="C279" s="103" t="s">
        <v>48</v>
      </c>
      <c r="D279" s="105">
        <v>1.48</v>
      </c>
      <c r="E279" s="106">
        <v>1035.95</v>
      </c>
      <c r="F279" s="107">
        <v>1533.21</v>
      </c>
      <c r="G279" s="123">
        <f t="shared" si="8"/>
        <v>3.0017683515034919E-4</v>
      </c>
      <c r="H279" s="123">
        <f t="shared" si="9"/>
        <v>0.97628156224937956</v>
      </c>
      <c r="I279" s="129" t="s">
        <v>1330</v>
      </c>
    </row>
    <row r="280" spans="1:9" ht="26.4" x14ac:dyDescent="0.3">
      <c r="A280" s="114" t="s">
        <v>681</v>
      </c>
      <c r="B280" s="104" t="s">
        <v>682</v>
      </c>
      <c r="C280" s="103" t="s">
        <v>19</v>
      </c>
      <c r="D280" s="105">
        <v>13</v>
      </c>
      <c r="E280" s="106">
        <v>116.53</v>
      </c>
      <c r="F280" s="107">
        <v>1514.89</v>
      </c>
      <c r="G280" s="123">
        <f t="shared" si="8"/>
        <v>2.9659008602925398E-4</v>
      </c>
      <c r="H280" s="123">
        <f t="shared" si="9"/>
        <v>0.97657815233540879</v>
      </c>
      <c r="I280" s="129" t="s">
        <v>1330</v>
      </c>
    </row>
    <row r="281" spans="1:9" ht="26.4" x14ac:dyDescent="0.3">
      <c r="A281" s="114" t="s">
        <v>107</v>
      </c>
      <c r="B281" s="104" t="s">
        <v>108</v>
      </c>
      <c r="C281" s="103" t="s">
        <v>14</v>
      </c>
      <c r="D281" s="105">
        <v>8.64</v>
      </c>
      <c r="E281" s="106">
        <v>175.04</v>
      </c>
      <c r="F281" s="107">
        <v>1512.35</v>
      </c>
      <c r="G281" s="123">
        <f t="shared" si="8"/>
        <v>2.9609279657687502E-4</v>
      </c>
      <c r="H281" s="123">
        <f t="shared" si="9"/>
        <v>0.97687424513198562</v>
      </c>
      <c r="I281" s="129" t="s">
        <v>1330</v>
      </c>
    </row>
    <row r="282" spans="1:9" ht="26.4" x14ac:dyDescent="0.3">
      <c r="A282" s="114" t="s">
        <v>131</v>
      </c>
      <c r="B282" s="104" t="s">
        <v>77</v>
      </c>
      <c r="C282" s="103" t="s">
        <v>75</v>
      </c>
      <c r="D282" s="105">
        <v>78.87</v>
      </c>
      <c r="E282" s="106">
        <v>18.940000000000001</v>
      </c>
      <c r="F282" s="107">
        <v>1493.8</v>
      </c>
      <c r="G282" s="123">
        <f t="shared" si="8"/>
        <v>2.9246101730851713E-4</v>
      </c>
      <c r="H282" s="123">
        <f t="shared" si="9"/>
        <v>0.97716670614929413</v>
      </c>
      <c r="I282" s="129" t="s">
        <v>1330</v>
      </c>
    </row>
    <row r="283" spans="1:9" ht="26.4" x14ac:dyDescent="0.3">
      <c r="A283" s="114" t="s">
        <v>255</v>
      </c>
      <c r="B283" s="104" t="s">
        <v>257</v>
      </c>
      <c r="C283" s="103" t="s">
        <v>14</v>
      </c>
      <c r="D283" s="105">
        <v>3.6</v>
      </c>
      <c r="E283" s="106">
        <v>411.54</v>
      </c>
      <c r="F283" s="107">
        <v>1481.54</v>
      </c>
      <c r="G283" s="123">
        <f t="shared" si="8"/>
        <v>2.9006071467616853E-4</v>
      </c>
      <c r="H283" s="123">
        <f t="shared" si="9"/>
        <v>0.97745676686397032</v>
      </c>
      <c r="I283" s="129" t="s">
        <v>1330</v>
      </c>
    </row>
    <row r="284" spans="1:9" ht="26.4" x14ac:dyDescent="0.3">
      <c r="A284" s="114" t="s">
        <v>94</v>
      </c>
      <c r="B284" s="104" t="s">
        <v>79</v>
      </c>
      <c r="C284" s="103" t="s">
        <v>75</v>
      </c>
      <c r="D284" s="105">
        <v>88.18</v>
      </c>
      <c r="E284" s="106">
        <v>16.79</v>
      </c>
      <c r="F284" s="107">
        <v>1480.54</v>
      </c>
      <c r="G284" s="123">
        <f t="shared" si="8"/>
        <v>2.8986493142720042E-4</v>
      </c>
      <c r="H284" s="123">
        <f t="shared" si="9"/>
        <v>0.97774663179539756</v>
      </c>
      <c r="I284" s="129" t="s">
        <v>1330</v>
      </c>
    </row>
    <row r="285" spans="1:9" x14ac:dyDescent="0.3">
      <c r="A285" s="114" t="s">
        <v>1265</v>
      </c>
      <c r="B285" s="104" t="s">
        <v>1267</v>
      </c>
      <c r="C285" s="103" t="s">
        <v>26</v>
      </c>
      <c r="D285" s="105">
        <v>6.4</v>
      </c>
      <c r="E285" s="106">
        <v>230.03</v>
      </c>
      <c r="F285" s="107">
        <v>1472.19</v>
      </c>
      <c r="G285" s="123">
        <f t="shared" si="8"/>
        <v>2.8823014129831696E-4</v>
      </c>
      <c r="H285" s="123">
        <f t="shared" si="9"/>
        <v>0.97803486193669587</v>
      </c>
      <c r="I285" s="129" t="s">
        <v>1330</v>
      </c>
    </row>
    <row r="286" spans="1:9" ht="39.6" x14ac:dyDescent="0.3">
      <c r="A286" s="114" t="s">
        <v>952</v>
      </c>
      <c r="B286" s="104" t="s">
        <v>953</v>
      </c>
      <c r="C286" s="103" t="s">
        <v>19</v>
      </c>
      <c r="D286" s="105">
        <v>10</v>
      </c>
      <c r="E286" s="106">
        <v>145.76</v>
      </c>
      <c r="F286" s="107">
        <v>1457.6</v>
      </c>
      <c r="G286" s="123">
        <f t="shared" si="8"/>
        <v>2.8537366369587268E-4</v>
      </c>
      <c r="H286" s="123">
        <f t="shared" si="9"/>
        <v>0.97832023560039172</v>
      </c>
      <c r="I286" s="129" t="s">
        <v>1330</v>
      </c>
    </row>
    <row r="287" spans="1:9" ht="26.4" x14ac:dyDescent="0.3">
      <c r="A287" s="114" t="s">
        <v>270</v>
      </c>
      <c r="B287" s="104" t="s">
        <v>272</v>
      </c>
      <c r="C287" s="103" t="s">
        <v>19</v>
      </c>
      <c r="D287" s="105">
        <v>2.1</v>
      </c>
      <c r="E287" s="106">
        <v>689.56</v>
      </c>
      <c r="F287" s="107">
        <v>1448.08</v>
      </c>
      <c r="G287" s="123">
        <f t="shared" si="8"/>
        <v>2.8350980716569657E-4</v>
      </c>
      <c r="H287" s="123">
        <f t="shared" si="9"/>
        <v>0.97860374540755746</v>
      </c>
      <c r="I287" s="129" t="s">
        <v>1330</v>
      </c>
    </row>
    <row r="288" spans="1:9" ht="26.4" x14ac:dyDescent="0.3">
      <c r="A288" s="114" t="s">
        <v>171</v>
      </c>
      <c r="B288" s="104" t="s">
        <v>140</v>
      </c>
      <c r="C288" s="103" t="s">
        <v>14</v>
      </c>
      <c r="D288" s="105">
        <v>22.66</v>
      </c>
      <c r="E288" s="106">
        <v>63.36</v>
      </c>
      <c r="F288" s="107">
        <v>1435.74</v>
      </c>
      <c r="G288" s="123">
        <f t="shared" si="8"/>
        <v>2.8109384187343045E-4</v>
      </c>
      <c r="H288" s="123">
        <f t="shared" si="9"/>
        <v>0.97888483924943093</v>
      </c>
      <c r="I288" s="129" t="s">
        <v>1330</v>
      </c>
    </row>
    <row r="289" spans="1:9" ht="39.6" x14ac:dyDescent="0.3">
      <c r="A289" s="114" t="s">
        <v>976</v>
      </c>
      <c r="B289" s="104" t="s">
        <v>977</v>
      </c>
      <c r="C289" s="103" t="s">
        <v>19</v>
      </c>
      <c r="D289" s="105">
        <v>3</v>
      </c>
      <c r="E289" s="106">
        <v>463.23</v>
      </c>
      <c r="F289" s="107">
        <v>1389.69</v>
      </c>
      <c r="G289" s="123">
        <f t="shared" si="8"/>
        <v>2.7207802325845043E-4</v>
      </c>
      <c r="H289" s="123">
        <f t="shared" si="9"/>
        <v>0.97915691727268939</v>
      </c>
      <c r="I289" s="129" t="s">
        <v>1330</v>
      </c>
    </row>
    <row r="290" spans="1:9" ht="39.6" x14ac:dyDescent="0.3">
      <c r="A290" s="114" t="s">
        <v>562</v>
      </c>
      <c r="B290" s="104" t="s">
        <v>563</v>
      </c>
      <c r="C290" s="103" t="s">
        <v>19</v>
      </c>
      <c r="D290" s="105">
        <v>4</v>
      </c>
      <c r="E290" s="106">
        <v>343.44</v>
      </c>
      <c r="F290" s="107">
        <v>1373.76</v>
      </c>
      <c r="G290" s="123">
        <f t="shared" si="8"/>
        <v>2.6895919610238892E-4</v>
      </c>
      <c r="H290" s="123">
        <f t="shared" si="9"/>
        <v>0.97942587646879176</v>
      </c>
      <c r="I290" s="129" t="s">
        <v>1330</v>
      </c>
    </row>
    <row r="291" spans="1:9" ht="26.4" x14ac:dyDescent="0.3">
      <c r="A291" s="114" t="s">
        <v>630</v>
      </c>
      <c r="B291" s="104" t="s">
        <v>631</v>
      </c>
      <c r="C291" s="103" t="s">
        <v>19</v>
      </c>
      <c r="D291" s="105">
        <v>86</v>
      </c>
      <c r="E291" s="106">
        <v>15.9</v>
      </c>
      <c r="F291" s="107">
        <v>1367.4</v>
      </c>
      <c r="G291" s="123">
        <f t="shared" si="8"/>
        <v>2.6771401463895195E-4</v>
      </c>
      <c r="H291" s="123">
        <f t="shared" si="9"/>
        <v>0.97969359048343074</v>
      </c>
      <c r="I291" s="129" t="s">
        <v>1330</v>
      </c>
    </row>
    <row r="292" spans="1:9" ht="26.4" x14ac:dyDescent="0.3">
      <c r="A292" s="114" t="s">
        <v>734</v>
      </c>
      <c r="B292" s="104" t="s">
        <v>735</v>
      </c>
      <c r="C292" s="103" t="s">
        <v>19</v>
      </c>
      <c r="D292" s="105">
        <v>48</v>
      </c>
      <c r="E292" s="106">
        <v>28.3</v>
      </c>
      <c r="F292" s="107">
        <v>1358.4</v>
      </c>
      <c r="G292" s="123">
        <f t="shared" si="8"/>
        <v>2.6595196539823922E-4</v>
      </c>
      <c r="H292" s="123">
        <f t="shared" si="9"/>
        <v>0.97995954244882899</v>
      </c>
      <c r="I292" s="129" t="s">
        <v>1330</v>
      </c>
    </row>
    <row r="293" spans="1:9" ht="26.4" x14ac:dyDescent="0.3">
      <c r="A293" s="114" t="s">
        <v>965</v>
      </c>
      <c r="B293" s="104" t="s">
        <v>966</v>
      </c>
      <c r="C293" s="103" t="s">
        <v>19</v>
      </c>
      <c r="D293" s="105">
        <v>57</v>
      </c>
      <c r="E293" s="106">
        <v>23.81</v>
      </c>
      <c r="F293" s="107">
        <v>1357.17</v>
      </c>
      <c r="G293" s="123">
        <f t="shared" si="8"/>
        <v>2.6571115200200849E-4</v>
      </c>
      <c r="H293" s="123">
        <f t="shared" si="9"/>
        <v>0.98022525360083101</v>
      </c>
      <c r="I293" s="129" t="s">
        <v>1330</v>
      </c>
    </row>
    <row r="294" spans="1:9" ht="26.4" x14ac:dyDescent="0.3">
      <c r="A294" s="114" t="s">
        <v>1076</v>
      </c>
      <c r="B294" s="104" t="s">
        <v>1077</v>
      </c>
      <c r="C294" s="103" t="s">
        <v>19</v>
      </c>
      <c r="D294" s="105">
        <v>34</v>
      </c>
      <c r="E294" s="106">
        <v>39.659999999999997</v>
      </c>
      <c r="F294" s="107">
        <v>1348.44</v>
      </c>
      <c r="G294" s="123">
        <f t="shared" si="8"/>
        <v>2.6400196423851714E-4</v>
      </c>
      <c r="H294" s="123">
        <f t="shared" si="9"/>
        <v>0.9804892555650695</v>
      </c>
      <c r="I294" s="129" t="s">
        <v>1330</v>
      </c>
    </row>
    <row r="295" spans="1:9" ht="26.4" x14ac:dyDescent="0.3">
      <c r="A295" s="114" t="s">
        <v>740</v>
      </c>
      <c r="B295" s="104" t="s">
        <v>742</v>
      </c>
      <c r="C295" s="103" t="s">
        <v>19</v>
      </c>
      <c r="D295" s="105">
        <v>20</v>
      </c>
      <c r="E295" s="106">
        <v>67.36</v>
      </c>
      <c r="F295" s="107">
        <v>1347.2</v>
      </c>
      <c r="G295" s="123">
        <f t="shared" si="8"/>
        <v>2.637591930097967E-4</v>
      </c>
      <c r="H295" s="123">
        <f t="shared" si="9"/>
        <v>0.9807530147580793</v>
      </c>
      <c r="I295" s="129" t="s">
        <v>1330</v>
      </c>
    </row>
    <row r="296" spans="1:9" ht="26.4" x14ac:dyDescent="0.3">
      <c r="A296" s="114" t="s">
        <v>62</v>
      </c>
      <c r="B296" s="104" t="s">
        <v>50</v>
      </c>
      <c r="C296" s="103" t="s">
        <v>48</v>
      </c>
      <c r="D296" s="105">
        <v>10.09</v>
      </c>
      <c r="E296" s="106">
        <v>132.99</v>
      </c>
      <c r="F296" s="107">
        <v>1341.87</v>
      </c>
      <c r="G296" s="123">
        <f t="shared" si="8"/>
        <v>2.6271566829279681E-4</v>
      </c>
      <c r="H296" s="123">
        <f t="shared" si="9"/>
        <v>0.98101573042637213</v>
      </c>
      <c r="I296" s="129" t="s">
        <v>1330</v>
      </c>
    </row>
    <row r="297" spans="1:9" ht="26.4" x14ac:dyDescent="0.3">
      <c r="A297" s="114" t="s">
        <v>1031</v>
      </c>
      <c r="B297" s="104" t="s">
        <v>1032</v>
      </c>
      <c r="C297" s="103" t="s">
        <v>26</v>
      </c>
      <c r="D297" s="105">
        <v>25.4</v>
      </c>
      <c r="E297" s="106">
        <v>52.75</v>
      </c>
      <c r="F297" s="107">
        <v>1339.85</v>
      </c>
      <c r="G297" s="123">
        <f t="shared" si="8"/>
        <v>2.6232018612988133E-4</v>
      </c>
      <c r="H297" s="123">
        <f t="shared" si="9"/>
        <v>0.98127805061250206</v>
      </c>
      <c r="I297" s="129" t="s">
        <v>1330</v>
      </c>
    </row>
    <row r="298" spans="1:9" ht="26.4" x14ac:dyDescent="0.3">
      <c r="A298" s="114" t="s">
        <v>970</v>
      </c>
      <c r="B298" s="104" t="s">
        <v>971</v>
      </c>
      <c r="C298" s="103" t="s">
        <v>14</v>
      </c>
      <c r="D298" s="105">
        <v>12</v>
      </c>
      <c r="E298" s="106">
        <v>111.04</v>
      </c>
      <c r="F298" s="107">
        <v>1332.48</v>
      </c>
      <c r="G298" s="123">
        <f t="shared" si="8"/>
        <v>2.6087726358498659E-4</v>
      </c>
      <c r="H298" s="123">
        <f t="shared" si="9"/>
        <v>0.9815389278760871</v>
      </c>
      <c r="I298" s="129" t="s">
        <v>1330</v>
      </c>
    </row>
    <row r="299" spans="1:9" x14ac:dyDescent="0.3">
      <c r="A299" s="114" t="s">
        <v>1166</v>
      </c>
      <c r="B299" s="104" t="s">
        <v>1167</v>
      </c>
      <c r="C299" s="103" t="s">
        <v>19</v>
      </c>
      <c r="D299" s="105">
        <v>28</v>
      </c>
      <c r="E299" s="106">
        <v>46.85</v>
      </c>
      <c r="F299" s="107">
        <v>1311.8</v>
      </c>
      <c r="G299" s="123">
        <f t="shared" si="8"/>
        <v>2.5682846599632666E-4</v>
      </c>
      <c r="H299" s="123">
        <f t="shared" si="9"/>
        <v>0.98179575634208338</v>
      </c>
      <c r="I299" s="129" t="s">
        <v>1330</v>
      </c>
    </row>
    <row r="300" spans="1:9" ht="26.4" x14ac:dyDescent="0.3">
      <c r="A300" s="114" t="s">
        <v>198</v>
      </c>
      <c r="B300" s="104" t="s">
        <v>191</v>
      </c>
      <c r="C300" s="103" t="s">
        <v>14</v>
      </c>
      <c r="D300" s="105">
        <v>409.84</v>
      </c>
      <c r="E300" s="106">
        <v>3.19</v>
      </c>
      <c r="F300" s="107">
        <v>1307.3900000000001</v>
      </c>
      <c r="G300" s="123">
        <f t="shared" si="8"/>
        <v>2.5596506186837748E-4</v>
      </c>
      <c r="H300" s="123">
        <f t="shared" si="9"/>
        <v>0.98205172140395181</v>
      </c>
      <c r="I300" s="129" t="s">
        <v>1330</v>
      </c>
    </row>
    <row r="301" spans="1:9" ht="26.4" x14ac:dyDescent="0.3">
      <c r="A301" s="114" t="s">
        <v>434</v>
      </c>
      <c r="B301" s="104" t="s">
        <v>436</v>
      </c>
      <c r="C301" s="103" t="s">
        <v>14</v>
      </c>
      <c r="D301" s="105">
        <v>17.25</v>
      </c>
      <c r="E301" s="106">
        <v>74.400000000000006</v>
      </c>
      <c r="F301" s="107">
        <v>1283.4000000000001</v>
      </c>
      <c r="G301" s="123">
        <f t="shared" si="8"/>
        <v>2.5126822172563326E-4</v>
      </c>
      <c r="H301" s="123">
        <f t="shared" si="9"/>
        <v>0.98230298962567741</v>
      </c>
      <c r="I301" s="129" t="s">
        <v>1330</v>
      </c>
    </row>
    <row r="302" spans="1:9" x14ac:dyDescent="0.3">
      <c r="A302" s="114" t="s">
        <v>1199</v>
      </c>
      <c r="B302" s="104" t="s">
        <v>1200</v>
      </c>
      <c r="C302" s="103" t="s">
        <v>26</v>
      </c>
      <c r="D302" s="105">
        <v>171.65</v>
      </c>
      <c r="E302" s="106">
        <v>7.3</v>
      </c>
      <c r="F302" s="107">
        <v>1253.05</v>
      </c>
      <c r="G302" s="123">
        <f t="shared" si="8"/>
        <v>2.4532620011945202E-4</v>
      </c>
      <c r="H302" s="123">
        <f t="shared" si="9"/>
        <v>0.98254831582579683</v>
      </c>
      <c r="I302" s="129" t="s">
        <v>1330</v>
      </c>
    </row>
    <row r="303" spans="1:9" ht="26.4" x14ac:dyDescent="0.3">
      <c r="A303" s="114" t="s">
        <v>1117</v>
      </c>
      <c r="B303" s="104" t="s">
        <v>1118</v>
      </c>
      <c r="C303" s="103" t="s">
        <v>26</v>
      </c>
      <c r="D303" s="105">
        <v>132.4</v>
      </c>
      <c r="E303" s="106">
        <v>9.34</v>
      </c>
      <c r="F303" s="107">
        <v>1236.6199999999999</v>
      </c>
      <c r="G303" s="123">
        <f t="shared" si="8"/>
        <v>2.4210948133890646E-4</v>
      </c>
      <c r="H303" s="123">
        <f t="shared" si="9"/>
        <v>0.98279042530713578</v>
      </c>
      <c r="I303" s="129" t="s">
        <v>1330</v>
      </c>
    </row>
    <row r="304" spans="1:9" ht="39.6" x14ac:dyDescent="0.3">
      <c r="A304" s="114" t="s">
        <v>560</v>
      </c>
      <c r="B304" s="104" t="s">
        <v>561</v>
      </c>
      <c r="C304" s="103" t="s">
        <v>19</v>
      </c>
      <c r="D304" s="105">
        <v>4</v>
      </c>
      <c r="E304" s="106">
        <v>306.33999999999997</v>
      </c>
      <c r="F304" s="107">
        <v>1225.3599999999999</v>
      </c>
      <c r="G304" s="123">
        <f t="shared" si="8"/>
        <v>2.3990496195552588E-4</v>
      </c>
      <c r="H304" s="123">
        <f t="shared" si="9"/>
        <v>0.98303033026909126</v>
      </c>
      <c r="I304" s="129" t="s">
        <v>1330</v>
      </c>
    </row>
    <row r="305" spans="1:9" ht="26.4" x14ac:dyDescent="0.3">
      <c r="A305" s="114" t="s">
        <v>177</v>
      </c>
      <c r="B305" s="104" t="s">
        <v>158</v>
      </c>
      <c r="C305" s="103" t="s">
        <v>48</v>
      </c>
      <c r="D305" s="105">
        <v>1.46</v>
      </c>
      <c r="E305" s="106">
        <v>836.03</v>
      </c>
      <c r="F305" s="107">
        <v>1220.5999999999999</v>
      </c>
      <c r="G305" s="123">
        <f t="shared" si="8"/>
        <v>2.3897303369043783E-4</v>
      </c>
      <c r="H305" s="123">
        <f t="shared" si="9"/>
        <v>0.98326930330278173</v>
      </c>
      <c r="I305" s="129" t="s">
        <v>1330</v>
      </c>
    </row>
    <row r="306" spans="1:9" ht="26.4" x14ac:dyDescent="0.3">
      <c r="A306" s="114" t="s">
        <v>305</v>
      </c>
      <c r="B306" s="104" t="s">
        <v>307</v>
      </c>
      <c r="C306" s="103" t="s">
        <v>14</v>
      </c>
      <c r="D306" s="105">
        <v>2.16</v>
      </c>
      <c r="E306" s="106">
        <v>555.79</v>
      </c>
      <c r="F306" s="107">
        <v>1200.51</v>
      </c>
      <c r="G306" s="123">
        <f t="shared" si="8"/>
        <v>2.3503974821866913E-4</v>
      </c>
      <c r="H306" s="123">
        <f t="shared" si="9"/>
        <v>0.98350434305100043</v>
      </c>
      <c r="I306" s="129" t="s">
        <v>1330</v>
      </c>
    </row>
    <row r="307" spans="1:9" ht="26.4" x14ac:dyDescent="0.3">
      <c r="A307" s="114" t="s">
        <v>862</v>
      </c>
      <c r="B307" s="104" t="s">
        <v>863</v>
      </c>
      <c r="C307" s="103" t="s">
        <v>19</v>
      </c>
      <c r="D307" s="105">
        <v>1</v>
      </c>
      <c r="E307" s="106">
        <v>1183.93</v>
      </c>
      <c r="F307" s="107">
        <v>1183.93</v>
      </c>
      <c r="G307" s="123">
        <f t="shared" si="8"/>
        <v>2.3179366195077839E-4</v>
      </c>
      <c r="H307" s="123">
        <f t="shared" si="9"/>
        <v>0.98373613671295124</v>
      </c>
      <c r="I307" s="129" t="s">
        <v>1330</v>
      </c>
    </row>
    <row r="308" spans="1:9" ht="26.4" x14ac:dyDescent="0.3">
      <c r="A308" s="114" t="s">
        <v>308</v>
      </c>
      <c r="B308" s="104" t="s">
        <v>310</v>
      </c>
      <c r="C308" s="103" t="s">
        <v>14</v>
      </c>
      <c r="D308" s="105">
        <v>2.1</v>
      </c>
      <c r="E308" s="106">
        <v>552.54</v>
      </c>
      <c r="F308" s="107">
        <v>1160.33</v>
      </c>
      <c r="G308" s="123">
        <f t="shared" si="8"/>
        <v>2.2717317727513167E-4</v>
      </c>
      <c r="H308" s="123">
        <f t="shared" si="9"/>
        <v>0.9839633098902264</v>
      </c>
      <c r="I308" s="129" t="s">
        <v>1330</v>
      </c>
    </row>
    <row r="309" spans="1:9" ht="26.4" x14ac:dyDescent="0.3">
      <c r="A309" s="114" t="s">
        <v>320</v>
      </c>
      <c r="B309" s="104" t="s">
        <v>322</v>
      </c>
      <c r="C309" s="103" t="s">
        <v>14</v>
      </c>
      <c r="D309" s="105">
        <v>2.1</v>
      </c>
      <c r="E309" s="106">
        <v>552.54</v>
      </c>
      <c r="F309" s="107">
        <v>1160.33</v>
      </c>
      <c r="G309" s="123">
        <f t="shared" si="8"/>
        <v>2.2717317727513167E-4</v>
      </c>
      <c r="H309" s="123">
        <f t="shared" si="9"/>
        <v>0.98419048306750156</v>
      </c>
      <c r="I309" s="129" t="s">
        <v>1330</v>
      </c>
    </row>
    <row r="310" spans="1:9" ht="26.4" x14ac:dyDescent="0.3">
      <c r="A310" s="114" t="s">
        <v>76</v>
      </c>
      <c r="B310" s="104" t="s">
        <v>77</v>
      </c>
      <c r="C310" s="103" t="s">
        <v>75</v>
      </c>
      <c r="D310" s="105">
        <v>60.08</v>
      </c>
      <c r="E310" s="106">
        <v>18.940000000000001</v>
      </c>
      <c r="F310" s="107">
        <v>1137.92</v>
      </c>
      <c r="G310" s="123">
        <f t="shared" si="8"/>
        <v>2.2278567466575705E-4</v>
      </c>
      <c r="H310" s="123">
        <f t="shared" si="9"/>
        <v>0.98441326874216728</v>
      </c>
      <c r="I310" s="129" t="s">
        <v>1330</v>
      </c>
    </row>
    <row r="311" spans="1:9" ht="26.4" x14ac:dyDescent="0.3">
      <c r="A311" s="114" t="s">
        <v>640</v>
      </c>
      <c r="B311" s="104" t="s">
        <v>641</v>
      </c>
      <c r="C311" s="103" t="s">
        <v>19</v>
      </c>
      <c r="D311" s="105">
        <v>10</v>
      </c>
      <c r="E311" s="106">
        <v>113</v>
      </c>
      <c r="F311" s="107">
        <v>1130</v>
      </c>
      <c r="G311" s="123">
        <f t="shared" si="8"/>
        <v>2.2123507133392983E-4</v>
      </c>
      <c r="H311" s="123">
        <f t="shared" si="9"/>
        <v>0.98463450381350126</v>
      </c>
      <c r="I311" s="129" t="s">
        <v>1330</v>
      </c>
    </row>
    <row r="312" spans="1:9" ht="26.4" x14ac:dyDescent="0.3">
      <c r="A312" s="114" t="s">
        <v>1141</v>
      </c>
      <c r="B312" s="104" t="s">
        <v>1142</v>
      </c>
      <c r="C312" s="103" t="s">
        <v>19</v>
      </c>
      <c r="D312" s="105">
        <v>2</v>
      </c>
      <c r="E312" s="106">
        <v>564.21</v>
      </c>
      <c r="F312" s="107">
        <v>1128.42</v>
      </c>
      <c r="G312" s="123">
        <f t="shared" si="8"/>
        <v>2.2092573380056029E-4</v>
      </c>
      <c r="H312" s="123">
        <f t="shared" si="9"/>
        <v>0.98485542954730187</v>
      </c>
      <c r="I312" s="129" t="s">
        <v>1330</v>
      </c>
    </row>
    <row r="313" spans="1:9" ht="26.4" x14ac:dyDescent="0.3">
      <c r="A313" s="114" t="s">
        <v>1139</v>
      </c>
      <c r="B313" s="104" t="s">
        <v>1037</v>
      </c>
      <c r="C313" s="103" t="s">
        <v>19</v>
      </c>
      <c r="D313" s="105">
        <v>5</v>
      </c>
      <c r="E313" s="106">
        <v>224.8</v>
      </c>
      <c r="F313" s="107">
        <v>1124</v>
      </c>
      <c r="G313" s="123">
        <f t="shared" si="8"/>
        <v>2.2006037184012136E-4</v>
      </c>
      <c r="H313" s="123">
        <f t="shared" si="9"/>
        <v>0.98507548991914196</v>
      </c>
      <c r="I313" s="129" t="s">
        <v>1330</v>
      </c>
    </row>
    <row r="314" spans="1:9" ht="26.4" x14ac:dyDescent="0.3">
      <c r="A314" s="114" t="s">
        <v>302</v>
      </c>
      <c r="B314" s="104" t="s">
        <v>304</v>
      </c>
      <c r="C314" s="103" t="s">
        <v>14</v>
      </c>
      <c r="D314" s="105">
        <v>2.0299999999999998</v>
      </c>
      <c r="E314" s="106">
        <v>552.54</v>
      </c>
      <c r="F314" s="107">
        <v>1121.6600000000001</v>
      </c>
      <c r="G314" s="123">
        <f t="shared" si="8"/>
        <v>2.1960223903753608E-4</v>
      </c>
      <c r="H314" s="123">
        <f t="shared" si="9"/>
        <v>0.98529509215817945</v>
      </c>
      <c r="I314" s="129" t="s">
        <v>1330</v>
      </c>
    </row>
    <row r="315" spans="1:9" ht="26.4" x14ac:dyDescent="0.3">
      <c r="A315" s="114" t="s">
        <v>1278</v>
      </c>
      <c r="B315" s="104" t="s">
        <v>12</v>
      </c>
      <c r="C315" s="103" t="s">
        <v>14</v>
      </c>
      <c r="D315" s="105">
        <v>2</v>
      </c>
      <c r="E315" s="106">
        <v>556.20000000000005</v>
      </c>
      <c r="F315" s="107">
        <v>1112.4000000000001</v>
      </c>
      <c r="G315" s="123">
        <f t="shared" si="8"/>
        <v>2.1778928615209166E-4</v>
      </c>
      <c r="H315" s="123">
        <f t="shared" si="9"/>
        <v>0.98551288144433158</v>
      </c>
      <c r="I315" s="129" t="s">
        <v>1330</v>
      </c>
    </row>
    <row r="316" spans="1:9" ht="26.4" x14ac:dyDescent="0.3">
      <c r="A316" s="114" t="s">
        <v>696</v>
      </c>
      <c r="B316" s="104" t="s">
        <v>697</v>
      </c>
      <c r="C316" s="103" t="s">
        <v>19</v>
      </c>
      <c r="D316" s="105">
        <v>20</v>
      </c>
      <c r="E316" s="106">
        <v>54.3</v>
      </c>
      <c r="F316" s="107">
        <v>1086</v>
      </c>
      <c r="G316" s="123">
        <f t="shared" si="8"/>
        <v>2.1262060837933433E-4</v>
      </c>
      <c r="H316" s="123">
        <f t="shared" si="9"/>
        <v>0.98572550205271092</v>
      </c>
      <c r="I316" s="129" t="s">
        <v>1330</v>
      </c>
    </row>
    <row r="317" spans="1:9" ht="26.4" x14ac:dyDescent="0.3">
      <c r="A317" s="114" t="s">
        <v>120</v>
      </c>
      <c r="B317" s="104" t="s">
        <v>108</v>
      </c>
      <c r="C317" s="103" t="s">
        <v>14</v>
      </c>
      <c r="D317" s="105">
        <v>6</v>
      </c>
      <c r="E317" s="106">
        <v>175.04</v>
      </c>
      <c r="F317" s="107">
        <v>1050.24</v>
      </c>
      <c r="G317" s="123">
        <f t="shared" si="8"/>
        <v>2.0561939939623582E-4</v>
      </c>
      <c r="H317" s="123">
        <f t="shared" si="9"/>
        <v>0.98593112145210715</v>
      </c>
      <c r="I317" s="129" t="s">
        <v>1330</v>
      </c>
    </row>
    <row r="318" spans="1:9" ht="26.4" x14ac:dyDescent="0.3">
      <c r="A318" s="114" t="s">
        <v>986</v>
      </c>
      <c r="B318" s="104" t="s">
        <v>987</v>
      </c>
      <c r="C318" s="103" t="s">
        <v>19</v>
      </c>
      <c r="D318" s="105">
        <v>74</v>
      </c>
      <c r="E318" s="106">
        <v>14.16</v>
      </c>
      <c r="F318" s="107">
        <v>1047.8399999999999</v>
      </c>
      <c r="G318" s="123">
        <f t="shared" si="8"/>
        <v>2.051495195987124E-4</v>
      </c>
      <c r="H318" s="123">
        <f t="shared" si="9"/>
        <v>0.98613627097170586</v>
      </c>
      <c r="I318" s="129" t="s">
        <v>1330</v>
      </c>
    </row>
    <row r="319" spans="1:9" ht="26.4" x14ac:dyDescent="0.3">
      <c r="A319" s="114" t="s">
        <v>706</v>
      </c>
      <c r="B319" s="104" t="s">
        <v>707</v>
      </c>
      <c r="C319" s="103" t="s">
        <v>19</v>
      </c>
      <c r="D319" s="105">
        <v>23</v>
      </c>
      <c r="E319" s="106">
        <v>45.39</v>
      </c>
      <c r="F319" s="107">
        <v>1043.97</v>
      </c>
      <c r="G319" s="123">
        <f t="shared" si="8"/>
        <v>2.0439183842520597E-4</v>
      </c>
      <c r="H319" s="123">
        <f t="shared" si="9"/>
        <v>0.98634066281013111</v>
      </c>
      <c r="I319" s="129" t="s">
        <v>1330</v>
      </c>
    </row>
    <row r="320" spans="1:9" ht="26.4" x14ac:dyDescent="0.3">
      <c r="A320" s="114" t="s">
        <v>1084</v>
      </c>
      <c r="B320" s="104" t="s">
        <v>1081</v>
      </c>
      <c r="C320" s="103" t="s">
        <v>19</v>
      </c>
      <c r="D320" s="105">
        <v>15</v>
      </c>
      <c r="E320" s="106">
        <v>69.59</v>
      </c>
      <c r="F320" s="107">
        <v>1043.8499999999999</v>
      </c>
      <c r="G320" s="123">
        <f t="shared" si="8"/>
        <v>2.0436834443532978E-4</v>
      </c>
      <c r="H320" s="123">
        <f t="shared" si="9"/>
        <v>0.98654503115456649</v>
      </c>
      <c r="I320" s="129" t="s">
        <v>1330</v>
      </c>
    </row>
    <row r="321" spans="1:9" ht="26.4" x14ac:dyDescent="0.3">
      <c r="A321" s="114" t="s">
        <v>843</v>
      </c>
      <c r="B321" s="104" t="s">
        <v>844</v>
      </c>
      <c r="C321" s="103" t="s">
        <v>19</v>
      </c>
      <c r="D321" s="105">
        <v>14</v>
      </c>
      <c r="E321" s="106">
        <v>73.83</v>
      </c>
      <c r="F321" s="107">
        <v>1033.6199999999999</v>
      </c>
      <c r="G321" s="123">
        <f t="shared" si="8"/>
        <v>2.0236548179838632E-4</v>
      </c>
      <c r="H321" s="123">
        <f t="shared" si="9"/>
        <v>0.9867473966363649</v>
      </c>
      <c r="I321" s="129" t="s">
        <v>1330</v>
      </c>
    </row>
    <row r="322" spans="1:9" ht="26.4" x14ac:dyDescent="0.3">
      <c r="A322" s="114" t="s">
        <v>1140</v>
      </c>
      <c r="B322" s="104" t="s">
        <v>1042</v>
      </c>
      <c r="C322" s="103" t="s">
        <v>19</v>
      </c>
      <c r="D322" s="105">
        <v>42</v>
      </c>
      <c r="E322" s="106">
        <v>24.59</v>
      </c>
      <c r="F322" s="107">
        <v>1032.78</v>
      </c>
      <c r="G322" s="123">
        <f t="shared" si="8"/>
        <v>2.0220102386925314E-4</v>
      </c>
      <c r="H322" s="123">
        <f t="shared" si="9"/>
        <v>0.98694959766023416</v>
      </c>
      <c r="I322" s="129" t="s">
        <v>1330</v>
      </c>
    </row>
    <row r="323" spans="1:9" ht="26.4" x14ac:dyDescent="0.3">
      <c r="A323" s="114" t="s">
        <v>746</v>
      </c>
      <c r="B323" s="104" t="s">
        <v>747</v>
      </c>
      <c r="C323" s="103" t="s">
        <v>19</v>
      </c>
      <c r="D323" s="105">
        <v>16</v>
      </c>
      <c r="E323" s="106">
        <v>63.86</v>
      </c>
      <c r="F323" s="107">
        <v>1021.76</v>
      </c>
      <c r="G323" s="123">
        <f t="shared" si="8"/>
        <v>2.000434924656249E-4</v>
      </c>
      <c r="H323" s="123">
        <f t="shared" si="9"/>
        <v>0.98714964115269976</v>
      </c>
      <c r="I323" s="129" t="s">
        <v>1330</v>
      </c>
    </row>
    <row r="324" spans="1:9" ht="26.4" x14ac:dyDescent="0.3">
      <c r="A324" s="114" t="s">
        <v>165</v>
      </c>
      <c r="B324" s="104" t="s">
        <v>140</v>
      </c>
      <c r="C324" s="103" t="s">
        <v>14</v>
      </c>
      <c r="D324" s="105">
        <v>16.02</v>
      </c>
      <c r="E324" s="106">
        <v>63.36</v>
      </c>
      <c r="F324" s="107">
        <v>1015.03</v>
      </c>
      <c r="G324" s="123">
        <f t="shared" si="8"/>
        <v>1.9872587120006973E-4</v>
      </c>
      <c r="H324" s="123">
        <f t="shared" si="9"/>
        <v>0.98734836702389983</v>
      </c>
      <c r="I324" s="129" t="s">
        <v>1330</v>
      </c>
    </row>
    <row r="325" spans="1:9" ht="26.4" x14ac:dyDescent="0.3">
      <c r="A325" s="114" t="s">
        <v>961</v>
      </c>
      <c r="B325" s="104" t="s">
        <v>962</v>
      </c>
      <c r="C325" s="103" t="s">
        <v>19</v>
      </c>
      <c r="D325" s="105">
        <v>4</v>
      </c>
      <c r="E325" s="106">
        <v>251.75</v>
      </c>
      <c r="F325" s="107">
        <v>1007</v>
      </c>
      <c r="G325" s="123">
        <f t="shared" si="8"/>
        <v>1.9715373171085606E-4</v>
      </c>
      <c r="H325" s="123">
        <f t="shared" si="9"/>
        <v>0.98754552075561064</v>
      </c>
      <c r="I325" s="129" t="s">
        <v>1330</v>
      </c>
    </row>
    <row r="326" spans="1:9" ht="26.4" x14ac:dyDescent="0.3">
      <c r="A326" s="114" t="s">
        <v>293</v>
      </c>
      <c r="B326" s="104" t="s">
        <v>295</v>
      </c>
      <c r="C326" s="103" t="s">
        <v>14</v>
      </c>
      <c r="D326" s="105">
        <v>1.75</v>
      </c>
      <c r="E326" s="106">
        <v>552.54</v>
      </c>
      <c r="F326" s="107">
        <v>966.95</v>
      </c>
      <c r="G326" s="123">
        <f t="shared" si="8"/>
        <v>1.8931261258968448E-4</v>
      </c>
      <c r="H326" s="123">
        <f t="shared" si="9"/>
        <v>0.98773483336820034</v>
      </c>
      <c r="I326" s="129" t="s">
        <v>1330</v>
      </c>
    </row>
    <row r="327" spans="1:9" ht="26.4" x14ac:dyDescent="0.3">
      <c r="A327" s="114" t="s">
        <v>764</v>
      </c>
      <c r="B327" s="104" t="s">
        <v>765</v>
      </c>
      <c r="C327" s="103" t="s">
        <v>19</v>
      </c>
      <c r="D327" s="105">
        <v>17</v>
      </c>
      <c r="E327" s="106">
        <v>54.91</v>
      </c>
      <c r="F327" s="107">
        <v>933.47</v>
      </c>
      <c r="G327" s="123">
        <f t="shared" si="8"/>
        <v>1.8275778941423317E-4</v>
      </c>
      <c r="H327" s="123">
        <f t="shared" si="9"/>
        <v>0.98791759115761457</v>
      </c>
      <c r="I327" s="129" t="s">
        <v>1330</v>
      </c>
    </row>
    <row r="328" spans="1:9" ht="26.4" x14ac:dyDescent="0.3">
      <c r="A328" s="114" t="s">
        <v>1241</v>
      </c>
      <c r="B328" s="104" t="s">
        <v>1242</v>
      </c>
      <c r="C328" s="103" t="s">
        <v>19</v>
      </c>
      <c r="D328" s="105">
        <v>16</v>
      </c>
      <c r="E328" s="106">
        <v>57.79</v>
      </c>
      <c r="F328" s="107">
        <v>924.64</v>
      </c>
      <c r="G328" s="123">
        <f t="shared" si="8"/>
        <v>1.8102902332584503E-4</v>
      </c>
      <c r="H328" s="123">
        <f t="shared" si="9"/>
        <v>0.98809862018094041</v>
      </c>
      <c r="I328" s="129" t="s">
        <v>1330</v>
      </c>
    </row>
    <row r="329" spans="1:9" x14ac:dyDescent="0.3">
      <c r="A329" s="114" t="s">
        <v>671</v>
      </c>
      <c r="B329" s="104" t="s">
        <v>672</v>
      </c>
      <c r="C329" s="103" t="s">
        <v>19</v>
      </c>
      <c r="D329" s="105">
        <v>2</v>
      </c>
      <c r="E329" s="106">
        <v>456.99</v>
      </c>
      <c r="F329" s="107">
        <v>913.98</v>
      </c>
      <c r="G329" s="123">
        <f t="shared" si="8"/>
        <v>1.7894197389184532E-4</v>
      </c>
      <c r="H329" s="123">
        <f t="shared" si="9"/>
        <v>0.98827756215483231</v>
      </c>
      <c r="I329" s="129" t="s">
        <v>1330</v>
      </c>
    </row>
    <row r="330" spans="1:9" ht="26.4" x14ac:dyDescent="0.3">
      <c r="A330" s="114" t="s">
        <v>154</v>
      </c>
      <c r="B330" s="104" t="s">
        <v>142</v>
      </c>
      <c r="C330" s="103" t="s">
        <v>75</v>
      </c>
      <c r="D330" s="105">
        <v>62.37</v>
      </c>
      <c r="E330" s="106">
        <v>14.4</v>
      </c>
      <c r="F330" s="107">
        <v>898.13</v>
      </c>
      <c r="G330" s="123">
        <f t="shared" si="8"/>
        <v>1.7583880939570125E-4</v>
      </c>
      <c r="H330" s="123">
        <f t="shared" si="9"/>
        <v>0.98845340096422807</v>
      </c>
      <c r="I330" s="129" t="s">
        <v>1330</v>
      </c>
    </row>
    <row r="331" spans="1:9" ht="26.4" x14ac:dyDescent="0.3">
      <c r="A331" s="114" t="s">
        <v>296</v>
      </c>
      <c r="B331" s="104" t="s">
        <v>298</v>
      </c>
      <c r="C331" s="103" t="s">
        <v>14</v>
      </c>
      <c r="D331" s="105">
        <v>1.6</v>
      </c>
      <c r="E331" s="106">
        <v>552.54</v>
      </c>
      <c r="F331" s="107">
        <v>884.06</v>
      </c>
      <c r="G331" s="123">
        <f t="shared" ref="G331:G394" si="10">F331/$F$508</f>
        <v>1.7308413908272036E-4</v>
      </c>
      <c r="H331" s="123">
        <f t="shared" si="9"/>
        <v>0.98862648510331075</v>
      </c>
      <c r="I331" s="129" t="s">
        <v>1330</v>
      </c>
    </row>
    <row r="332" spans="1:9" ht="26.4" x14ac:dyDescent="0.3">
      <c r="A332" s="114" t="s">
        <v>574</v>
      </c>
      <c r="B332" s="104" t="s">
        <v>575</v>
      </c>
      <c r="C332" s="103" t="s">
        <v>19</v>
      </c>
      <c r="D332" s="105">
        <v>72</v>
      </c>
      <c r="E332" s="106">
        <v>12.26</v>
      </c>
      <c r="F332" s="107">
        <v>882.72</v>
      </c>
      <c r="G332" s="123">
        <f t="shared" si="10"/>
        <v>1.7282178952910315E-4</v>
      </c>
      <c r="H332" s="123">
        <f t="shared" ref="H332:H395" si="11">H331+G332</f>
        <v>0.9887993068928399</v>
      </c>
      <c r="I332" s="129" t="s">
        <v>1330</v>
      </c>
    </row>
    <row r="333" spans="1:9" ht="26.4" x14ac:dyDescent="0.3">
      <c r="A333" s="114" t="s">
        <v>273</v>
      </c>
      <c r="B333" s="104" t="s">
        <v>275</v>
      </c>
      <c r="C333" s="103" t="s">
        <v>14</v>
      </c>
      <c r="D333" s="105">
        <v>1.68</v>
      </c>
      <c r="E333" s="106">
        <v>525.01</v>
      </c>
      <c r="F333" s="107">
        <v>882.02</v>
      </c>
      <c r="G333" s="123">
        <f t="shared" si="10"/>
        <v>1.7268474125482549E-4</v>
      </c>
      <c r="H333" s="123">
        <f t="shared" si="11"/>
        <v>0.98897199163409477</v>
      </c>
      <c r="I333" s="129" t="s">
        <v>1330</v>
      </c>
    </row>
    <row r="334" spans="1:9" x14ac:dyDescent="0.3">
      <c r="A334" s="114" t="s">
        <v>260</v>
      </c>
      <c r="B334" s="104" t="s">
        <v>261</v>
      </c>
      <c r="C334" s="103" t="s">
        <v>19</v>
      </c>
      <c r="D334" s="105">
        <v>8</v>
      </c>
      <c r="E334" s="106">
        <v>109.38</v>
      </c>
      <c r="F334" s="107">
        <v>875.04</v>
      </c>
      <c r="G334" s="123">
        <f t="shared" si="10"/>
        <v>1.7131817417702827E-4</v>
      </c>
      <c r="H334" s="123">
        <f t="shared" si="11"/>
        <v>0.98914330980827181</v>
      </c>
      <c r="I334" s="129" t="s">
        <v>1330</v>
      </c>
    </row>
    <row r="335" spans="1:9" x14ac:dyDescent="0.3">
      <c r="A335" s="114" t="s">
        <v>889</v>
      </c>
      <c r="B335" s="104" t="s">
        <v>891</v>
      </c>
      <c r="C335" s="103" t="s">
        <v>19</v>
      </c>
      <c r="D335" s="105">
        <v>1</v>
      </c>
      <c r="E335" s="106">
        <v>850.96</v>
      </c>
      <c r="F335" s="107">
        <v>850.96</v>
      </c>
      <c r="G335" s="123">
        <f t="shared" si="10"/>
        <v>1.6660371354187696E-4</v>
      </c>
      <c r="H335" s="123">
        <f t="shared" si="11"/>
        <v>0.98930991352181363</v>
      </c>
      <c r="I335" s="129" t="s">
        <v>1330</v>
      </c>
    </row>
    <row r="336" spans="1:9" ht="26.4" x14ac:dyDescent="0.3">
      <c r="A336" s="114" t="s">
        <v>1002</v>
      </c>
      <c r="B336" s="104" t="s">
        <v>1003</v>
      </c>
      <c r="C336" s="103" t="s">
        <v>19</v>
      </c>
      <c r="D336" s="105">
        <v>7</v>
      </c>
      <c r="E336" s="106">
        <v>121.48</v>
      </c>
      <c r="F336" s="107">
        <v>850.36</v>
      </c>
      <c r="G336" s="123">
        <f t="shared" si="10"/>
        <v>1.6648624359249609E-4</v>
      </c>
      <c r="H336" s="123">
        <f t="shared" si="11"/>
        <v>0.98947639976540613</v>
      </c>
      <c r="I336" s="129" t="s">
        <v>1330</v>
      </c>
    </row>
    <row r="337" spans="1:9" ht="26.4" x14ac:dyDescent="0.3">
      <c r="A337" s="114" t="s">
        <v>732</v>
      </c>
      <c r="B337" s="104" t="s">
        <v>733</v>
      </c>
      <c r="C337" s="103" t="s">
        <v>19</v>
      </c>
      <c r="D337" s="105">
        <v>24</v>
      </c>
      <c r="E337" s="106">
        <v>34.340000000000003</v>
      </c>
      <c r="F337" s="107">
        <v>824.16</v>
      </c>
      <c r="G337" s="123">
        <f t="shared" si="10"/>
        <v>1.6135672246953239E-4</v>
      </c>
      <c r="H337" s="123">
        <f t="shared" si="11"/>
        <v>0.98963775648787566</v>
      </c>
      <c r="I337" s="129" t="s">
        <v>1330</v>
      </c>
    </row>
    <row r="338" spans="1:9" ht="26.4" x14ac:dyDescent="0.3">
      <c r="A338" s="114" t="s">
        <v>620</v>
      </c>
      <c r="B338" s="104" t="s">
        <v>621</v>
      </c>
      <c r="C338" s="103" t="s">
        <v>19</v>
      </c>
      <c r="D338" s="105">
        <v>7</v>
      </c>
      <c r="E338" s="106">
        <v>115.14</v>
      </c>
      <c r="F338" s="107">
        <v>805.98</v>
      </c>
      <c r="G338" s="123">
        <f t="shared" si="10"/>
        <v>1.5779738300329273E-4</v>
      </c>
      <c r="H338" s="123">
        <f t="shared" si="11"/>
        <v>0.98979555387087892</v>
      </c>
      <c r="I338" s="129" t="s">
        <v>1330</v>
      </c>
    </row>
    <row r="339" spans="1:9" ht="26.4" x14ac:dyDescent="0.3">
      <c r="A339" s="114" t="s">
        <v>582</v>
      </c>
      <c r="B339" s="104" t="s">
        <v>583</v>
      </c>
      <c r="C339" s="103" t="s">
        <v>19</v>
      </c>
      <c r="D339" s="105">
        <v>35</v>
      </c>
      <c r="E339" s="106">
        <v>22.96</v>
      </c>
      <c r="F339" s="107">
        <v>803.6</v>
      </c>
      <c r="G339" s="123">
        <f t="shared" si="10"/>
        <v>1.5733141887074869E-4</v>
      </c>
      <c r="H339" s="123">
        <f t="shared" si="11"/>
        <v>0.98995288528974967</v>
      </c>
      <c r="I339" s="129" t="s">
        <v>1330</v>
      </c>
    </row>
    <row r="340" spans="1:9" ht="26.4" x14ac:dyDescent="0.3">
      <c r="A340" s="114" t="s">
        <v>552</v>
      </c>
      <c r="B340" s="104" t="s">
        <v>553</v>
      </c>
      <c r="C340" s="103" t="s">
        <v>26</v>
      </c>
      <c r="D340" s="105">
        <v>26</v>
      </c>
      <c r="E340" s="106">
        <v>30.73</v>
      </c>
      <c r="F340" s="107">
        <v>798.98</v>
      </c>
      <c r="G340" s="123">
        <f t="shared" si="10"/>
        <v>1.5642690026051616E-4</v>
      </c>
      <c r="H340" s="123">
        <f t="shared" si="11"/>
        <v>0.99010931219001019</v>
      </c>
      <c r="I340" s="129" t="s">
        <v>1330</v>
      </c>
    </row>
    <row r="341" spans="1:9" ht="26.4" x14ac:dyDescent="0.3">
      <c r="A341" s="114" t="s">
        <v>570</v>
      </c>
      <c r="B341" s="104" t="s">
        <v>571</v>
      </c>
      <c r="C341" s="103" t="s">
        <v>19</v>
      </c>
      <c r="D341" s="105">
        <v>92</v>
      </c>
      <c r="E341" s="106">
        <v>8.65</v>
      </c>
      <c r="F341" s="107">
        <v>795.8</v>
      </c>
      <c r="G341" s="123">
        <f t="shared" si="10"/>
        <v>1.5580430952879767E-4</v>
      </c>
      <c r="H341" s="123">
        <f t="shared" si="11"/>
        <v>0.99026511649953897</v>
      </c>
      <c r="I341" s="129" t="s">
        <v>1330</v>
      </c>
    </row>
    <row r="342" spans="1:9" ht="26.4" x14ac:dyDescent="0.3">
      <c r="A342" s="114" t="s">
        <v>51</v>
      </c>
      <c r="B342" s="104" t="s">
        <v>52</v>
      </c>
      <c r="C342" s="103" t="s">
        <v>14</v>
      </c>
      <c r="D342" s="105">
        <v>175.17</v>
      </c>
      <c r="E342" s="106">
        <v>4.53</v>
      </c>
      <c r="F342" s="107">
        <v>793.52</v>
      </c>
      <c r="G342" s="123">
        <f t="shared" si="10"/>
        <v>1.5535792372115044E-4</v>
      </c>
      <c r="H342" s="123">
        <f t="shared" si="11"/>
        <v>0.99042047442326009</v>
      </c>
      <c r="I342" s="129" t="s">
        <v>1330</v>
      </c>
    </row>
    <row r="343" spans="1:9" ht="26.4" x14ac:dyDescent="0.3">
      <c r="A343" s="114" t="s">
        <v>787</v>
      </c>
      <c r="B343" s="104" t="s">
        <v>789</v>
      </c>
      <c r="C343" s="103" t="s">
        <v>26</v>
      </c>
      <c r="D343" s="105">
        <v>6</v>
      </c>
      <c r="E343" s="106">
        <v>131.30000000000001</v>
      </c>
      <c r="F343" s="107">
        <v>787.8</v>
      </c>
      <c r="G343" s="123">
        <f t="shared" si="10"/>
        <v>1.5423804353705301E-4</v>
      </c>
      <c r="H343" s="123">
        <f t="shared" si="11"/>
        <v>0.99057471246679718</v>
      </c>
      <c r="I343" s="129" t="s">
        <v>1330</v>
      </c>
    </row>
    <row r="344" spans="1:9" ht="26.4" x14ac:dyDescent="0.3">
      <c r="A344" s="114" t="s">
        <v>815</v>
      </c>
      <c r="B344" s="104" t="s">
        <v>817</v>
      </c>
      <c r="C344" s="103" t="s">
        <v>19</v>
      </c>
      <c r="D344" s="105">
        <v>4</v>
      </c>
      <c r="E344" s="106">
        <v>184.78</v>
      </c>
      <c r="F344" s="107">
        <v>739.12</v>
      </c>
      <c r="G344" s="123">
        <f t="shared" si="10"/>
        <v>1.4470731497728692E-4</v>
      </c>
      <c r="H344" s="123">
        <f t="shared" si="11"/>
        <v>0.99071941978177447</v>
      </c>
      <c r="I344" s="129" t="s">
        <v>1330</v>
      </c>
    </row>
    <row r="345" spans="1:9" ht="26.4" x14ac:dyDescent="0.3">
      <c r="A345" s="114" t="s">
        <v>736</v>
      </c>
      <c r="B345" s="104" t="s">
        <v>737</v>
      </c>
      <c r="C345" s="103" t="s">
        <v>19</v>
      </c>
      <c r="D345" s="105">
        <v>38</v>
      </c>
      <c r="E345" s="106">
        <v>19.23</v>
      </c>
      <c r="F345" s="107">
        <v>730.74</v>
      </c>
      <c r="G345" s="123">
        <f t="shared" si="10"/>
        <v>1.4306665135093441E-4</v>
      </c>
      <c r="H345" s="123">
        <f t="shared" si="11"/>
        <v>0.99086248643312536</v>
      </c>
      <c r="I345" s="129" t="s">
        <v>1330</v>
      </c>
    </row>
    <row r="346" spans="1:9" ht="26.4" x14ac:dyDescent="0.3">
      <c r="A346" s="114" t="s">
        <v>106</v>
      </c>
      <c r="B346" s="104" t="s">
        <v>70</v>
      </c>
      <c r="C346" s="103" t="s">
        <v>14</v>
      </c>
      <c r="D346" s="105">
        <v>12.96</v>
      </c>
      <c r="E346" s="106">
        <v>56.14</v>
      </c>
      <c r="F346" s="107">
        <v>727.57</v>
      </c>
      <c r="G346" s="123">
        <f t="shared" si="10"/>
        <v>1.4244601845170562E-4</v>
      </c>
      <c r="H346" s="123">
        <f t="shared" si="11"/>
        <v>0.99100493245157706</v>
      </c>
      <c r="I346" s="129" t="s">
        <v>1330</v>
      </c>
    </row>
    <row r="347" spans="1:9" ht="26.4" x14ac:dyDescent="0.3">
      <c r="A347" s="114" t="s">
        <v>724</v>
      </c>
      <c r="B347" s="104" t="s">
        <v>725</v>
      </c>
      <c r="C347" s="103" t="s">
        <v>19</v>
      </c>
      <c r="D347" s="105">
        <v>54</v>
      </c>
      <c r="E347" s="106">
        <v>13.4</v>
      </c>
      <c r="F347" s="107">
        <v>723.6</v>
      </c>
      <c r="G347" s="123">
        <f t="shared" si="10"/>
        <v>1.4166875895330234E-4</v>
      </c>
      <c r="H347" s="123">
        <f t="shared" si="11"/>
        <v>0.99114660121053033</v>
      </c>
      <c r="I347" s="129" t="s">
        <v>1330</v>
      </c>
    </row>
    <row r="348" spans="1:9" x14ac:dyDescent="0.3">
      <c r="A348" s="114" t="s">
        <v>497</v>
      </c>
      <c r="B348" s="104" t="s">
        <v>499</v>
      </c>
      <c r="C348" s="103" t="s">
        <v>26</v>
      </c>
      <c r="D348" s="105">
        <v>3.25</v>
      </c>
      <c r="E348" s="106">
        <v>221.89</v>
      </c>
      <c r="F348" s="107">
        <v>721.14</v>
      </c>
      <c r="G348" s="123">
        <f t="shared" si="10"/>
        <v>1.4118713216084084E-4</v>
      </c>
      <c r="H348" s="123">
        <f t="shared" si="11"/>
        <v>0.99128778834269116</v>
      </c>
      <c r="I348" s="129" t="s">
        <v>1330</v>
      </c>
    </row>
    <row r="349" spans="1:9" ht="26.4" x14ac:dyDescent="0.3">
      <c r="A349" s="114" t="s">
        <v>123</v>
      </c>
      <c r="B349" s="104" t="s">
        <v>99</v>
      </c>
      <c r="C349" s="103" t="s">
        <v>48</v>
      </c>
      <c r="D349" s="105">
        <v>0.75</v>
      </c>
      <c r="E349" s="106">
        <v>920.21</v>
      </c>
      <c r="F349" s="107">
        <v>690.16</v>
      </c>
      <c r="G349" s="123">
        <f t="shared" si="10"/>
        <v>1.3512176710780974E-4</v>
      </c>
      <c r="H349" s="123">
        <f t="shared" si="11"/>
        <v>0.99142291010979899</v>
      </c>
      <c r="I349" s="129" t="s">
        <v>1330</v>
      </c>
    </row>
    <row r="350" spans="1:9" ht="26.4" x14ac:dyDescent="0.3">
      <c r="A350" s="114" t="s">
        <v>618</v>
      </c>
      <c r="B350" s="104" t="s">
        <v>619</v>
      </c>
      <c r="C350" s="103" t="s">
        <v>19</v>
      </c>
      <c r="D350" s="105">
        <v>15</v>
      </c>
      <c r="E350" s="106">
        <v>45.08</v>
      </c>
      <c r="F350" s="107">
        <v>676.2</v>
      </c>
      <c r="G350" s="123">
        <f t="shared" si="10"/>
        <v>1.3238863295221537E-4</v>
      </c>
      <c r="H350" s="123">
        <f t="shared" si="11"/>
        <v>0.99155529874275117</v>
      </c>
      <c r="I350" s="129" t="s">
        <v>1330</v>
      </c>
    </row>
    <row r="351" spans="1:9" ht="26.4" x14ac:dyDescent="0.3">
      <c r="A351" s="114" t="s">
        <v>166</v>
      </c>
      <c r="B351" s="104" t="s">
        <v>153</v>
      </c>
      <c r="C351" s="103" t="s">
        <v>75</v>
      </c>
      <c r="D351" s="105">
        <v>41.19</v>
      </c>
      <c r="E351" s="106">
        <v>16.239999999999998</v>
      </c>
      <c r="F351" s="107">
        <v>668.93</v>
      </c>
      <c r="G351" s="123">
        <f t="shared" si="10"/>
        <v>1.3096528873221742E-4</v>
      </c>
      <c r="H351" s="123">
        <f t="shared" si="11"/>
        <v>0.99168626403148341</v>
      </c>
      <c r="I351" s="129" t="s">
        <v>1330</v>
      </c>
    </row>
    <row r="352" spans="1:9" ht="26.4" x14ac:dyDescent="0.3">
      <c r="A352" s="114" t="s">
        <v>544</v>
      </c>
      <c r="B352" s="104" t="s">
        <v>545</v>
      </c>
      <c r="C352" s="103" t="s">
        <v>26</v>
      </c>
      <c r="D352" s="105">
        <v>49</v>
      </c>
      <c r="E352" s="106">
        <v>13.65</v>
      </c>
      <c r="F352" s="107">
        <v>668.85</v>
      </c>
      <c r="G352" s="123">
        <f t="shared" si="10"/>
        <v>1.3094962607229998E-4</v>
      </c>
      <c r="H352" s="123">
        <f t="shared" si="11"/>
        <v>0.99181721365755571</v>
      </c>
      <c r="I352" s="129" t="s">
        <v>1330</v>
      </c>
    </row>
    <row r="353" spans="1:9" x14ac:dyDescent="0.3">
      <c r="A353" s="114" t="s">
        <v>833</v>
      </c>
      <c r="B353" s="104" t="s">
        <v>834</v>
      </c>
      <c r="C353" s="103" t="s">
        <v>19</v>
      </c>
      <c r="D353" s="105">
        <v>47</v>
      </c>
      <c r="E353" s="106">
        <v>14.23</v>
      </c>
      <c r="F353" s="107">
        <v>668.81</v>
      </c>
      <c r="G353" s="123">
        <f t="shared" si="10"/>
        <v>1.3094179474234125E-4</v>
      </c>
      <c r="H353" s="123">
        <f t="shared" si="11"/>
        <v>0.99194815545229809</v>
      </c>
      <c r="I353" s="129" t="s">
        <v>1330</v>
      </c>
    </row>
    <row r="354" spans="1:9" ht="26.4" x14ac:dyDescent="0.3">
      <c r="A354" s="114" t="s">
        <v>651</v>
      </c>
      <c r="B354" s="104" t="s">
        <v>652</v>
      </c>
      <c r="C354" s="103" t="s">
        <v>19</v>
      </c>
      <c r="D354" s="105">
        <v>10</v>
      </c>
      <c r="E354" s="106">
        <v>66.290000000000006</v>
      </c>
      <c r="F354" s="107">
        <v>662.9</v>
      </c>
      <c r="G354" s="123">
        <f t="shared" si="10"/>
        <v>1.2978471574093991E-4</v>
      </c>
      <c r="H354" s="123">
        <f t="shared" si="11"/>
        <v>0.99207794016803907</v>
      </c>
      <c r="I354" s="129" t="s">
        <v>1330</v>
      </c>
    </row>
    <row r="355" spans="1:9" ht="26.4" x14ac:dyDescent="0.3">
      <c r="A355" s="114" t="s">
        <v>632</v>
      </c>
      <c r="B355" s="104" t="s">
        <v>633</v>
      </c>
      <c r="C355" s="103" t="s">
        <v>19</v>
      </c>
      <c r="D355" s="105">
        <v>38</v>
      </c>
      <c r="E355" s="106">
        <v>17.39</v>
      </c>
      <c r="F355" s="107">
        <v>660.82</v>
      </c>
      <c r="G355" s="123">
        <f t="shared" si="10"/>
        <v>1.2937748658308631E-4</v>
      </c>
      <c r="H355" s="123">
        <f t="shared" si="11"/>
        <v>0.99220731765462211</v>
      </c>
      <c r="I355" s="129" t="s">
        <v>1330</v>
      </c>
    </row>
    <row r="356" spans="1:9" ht="26.4" x14ac:dyDescent="0.3">
      <c r="A356" s="114" t="s">
        <v>437</v>
      </c>
      <c r="B356" s="104" t="s">
        <v>439</v>
      </c>
      <c r="C356" s="103" t="s">
        <v>14</v>
      </c>
      <c r="D356" s="105">
        <v>8.7799999999999994</v>
      </c>
      <c r="E356" s="106">
        <v>74.400000000000006</v>
      </c>
      <c r="F356" s="107">
        <v>653.23</v>
      </c>
      <c r="G356" s="123">
        <f t="shared" si="10"/>
        <v>1.2789149172341859E-4</v>
      </c>
      <c r="H356" s="123">
        <f t="shared" si="11"/>
        <v>0.99233520914634554</v>
      </c>
      <c r="I356" s="129" t="s">
        <v>1330</v>
      </c>
    </row>
    <row r="357" spans="1:9" ht="26.4" x14ac:dyDescent="0.3">
      <c r="A357" s="114" t="s">
        <v>653</v>
      </c>
      <c r="B357" s="104" t="s">
        <v>654</v>
      </c>
      <c r="C357" s="103" t="s">
        <v>19</v>
      </c>
      <c r="D357" s="105">
        <v>5</v>
      </c>
      <c r="E357" s="106">
        <v>128.86000000000001</v>
      </c>
      <c r="F357" s="107">
        <v>644.29999999999995</v>
      </c>
      <c r="G357" s="123">
        <f t="shared" si="10"/>
        <v>1.2614314731013363E-4</v>
      </c>
      <c r="H357" s="123">
        <f t="shared" si="11"/>
        <v>0.99246135229365573</v>
      </c>
      <c r="I357" s="129" t="s">
        <v>1330</v>
      </c>
    </row>
    <row r="358" spans="1:9" ht="26.4" x14ac:dyDescent="0.3">
      <c r="A358" s="114" t="s">
        <v>762</v>
      </c>
      <c r="B358" s="104" t="s">
        <v>763</v>
      </c>
      <c r="C358" s="103" t="s">
        <v>19</v>
      </c>
      <c r="D358" s="105">
        <v>13</v>
      </c>
      <c r="E358" s="106">
        <v>49.56</v>
      </c>
      <c r="F358" s="107">
        <v>644.28</v>
      </c>
      <c r="G358" s="123">
        <f t="shared" si="10"/>
        <v>1.2613923164515425E-4</v>
      </c>
      <c r="H358" s="123">
        <f t="shared" si="11"/>
        <v>0.9925874915253009</v>
      </c>
      <c r="I358" s="129" t="s">
        <v>1330</v>
      </c>
    </row>
    <row r="359" spans="1:9" ht="26.4" x14ac:dyDescent="0.3">
      <c r="A359" s="114" t="s">
        <v>126</v>
      </c>
      <c r="B359" s="104" t="s">
        <v>70</v>
      </c>
      <c r="C359" s="103" t="s">
        <v>14</v>
      </c>
      <c r="D359" s="105">
        <v>11.45</v>
      </c>
      <c r="E359" s="106">
        <v>56.14</v>
      </c>
      <c r="F359" s="107">
        <v>642.79999999999995</v>
      </c>
      <c r="G359" s="123">
        <f t="shared" si="10"/>
        <v>1.258494724366815E-4</v>
      </c>
      <c r="H359" s="123">
        <f t="shared" si="11"/>
        <v>0.99271334099773756</v>
      </c>
      <c r="I359" s="129" t="s">
        <v>1330</v>
      </c>
    </row>
    <row r="360" spans="1:9" x14ac:dyDescent="0.3">
      <c r="A360" s="114" t="s">
        <v>114</v>
      </c>
      <c r="B360" s="104" t="s">
        <v>97</v>
      </c>
      <c r="C360" s="103" t="s">
        <v>75</v>
      </c>
      <c r="D360" s="105">
        <v>23.54</v>
      </c>
      <c r="E360" s="106">
        <v>27.1</v>
      </c>
      <c r="F360" s="107">
        <v>637.92999999999995</v>
      </c>
      <c r="G360" s="123">
        <f t="shared" si="10"/>
        <v>1.2489600801420694E-4</v>
      </c>
      <c r="H360" s="123">
        <f t="shared" si="11"/>
        <v>0.9928382370057518</v>
      </c>
      <c r="I360" s="129" t="s">
        <v>1330</v>
      </c>
    </row>
    <row r="361" spans="1:9" ht="39.6" x14ac:dyDescent="0.3">
      <c r="A361" s="114" t="s">
        <v>978</v>
      </c>
      <c r="B361" s="104" t="s">
        <v>979</v>
      </c>
      <c r="C361" s="103" t="s">
        <v>19</v>
      </c>
      <c r="D361" s="105">
        <v>1</v>
      </c>
      <c r="E361" s="106">
        <v>635.94000000000005</v>
      </c>
      <c r="F361" s="107">
        <v>635.94000000000005</v>
      </c>
      <c r="G361" s="123">
        <f t="shared" si="10"/>
        <v>1.245063993487605E-4</v>
      </c>
      <c r="H361" s="123">
        <f t="shared" si="11"/>
        <v>0.9929627434051006</v>
      </c>
      <c r="I361" s="129" t="s">
        <v>1330</v>
      </c>
    </row>
    <row r="362" spans="1:9" ht="26.4" x14ac:dyDescent="0.3">
      <c r="A362" s="114" t="s">
        <v>1119</v>
      </c>
      <c r="B362" s="104" t="s">
        <v>1120</v>
      </c>
      <c r="C362" s="103" t="s">
        <v>26</v>
      </c>
      <c r="D362" s="105">
        <v>16.899999999999999</v>
      </c>
      <c r="E362" s="106">
        <v>37.35</v>
      </c>
      <c r="F362" s="107">
        <v>631.22</v>
      </c>
      <c r="G362" s="123">
        <f t="shared" si="10"/>
        <v>1.2358230241363115E-4</v>
      </c>
      <c r="H362" s="123">
        <f t="shared" si="11"/>
        <v>0.99308632570751421</v>
      </c>
      <c r="I362" s="129" t="s">
        <v>1330</v>
      </c>
    </row>
    <row r="363" spans="1:9" ht="26.4" x14ac:dyDescent="0.3">
      <c r="A363" s="114" t="s">
        <v>700</v>
      </c>
      <c r="B363" s="104" t="s">
        <v>701</v>
      </c>
      <c r="C363" s="103" t="s">
        <v>19</v>
      </c>
      <c r="D363" s="105">
        <v>7</v>
      </c>
      <c r="E363" s="106">
        <v>89.93</v>
      </c>
      <c r="F363" s="107">
        <v>629.51</v>
      </c>
      <c r="G363" s="123">
        <f t="shared" si="10"/>
        <v>1.2324751305789572E-4</v>
      </c>
      <c r="H363" s="123">
        <f t="shared" si="11"/>
        <v>0.99320957322057213</v>
      </c>
      <c r="I363" s="129" t="s">
        <v>1330</v>
      </c>
    </row>
    <row r="364" spans="1:9" ht="26.4" x14ac:dyDescent="0.3">
      <c r="A364" s="114" t="s">
        <v>450</v>
      </c>
      <c r="B364" s="104" t="s">
        <v>419</v>
      </c>
      <c r="C364" s="103" t="s">
        <v>14</v>
      </c>
      <c r="D364" s="105">
        <v>91.79</v>
      </c>
      <c r="E364" s="106">
        <v>6.84</v>
      </c>
      <c r="F364" s="107">
        <v>627.84</v>
      </c>
      <c r="G364" s="123">
        <f t="shared" si="10"/>
        <v>1.2292055503211906E-4</v>
      </c>
      <c r="H364" s="123">
        <f t="shared" si="11"/>
        <v>0.99333249377560429</v>
      </c>
      <c r="I364" s="129" t="s">
        <v>1330</v>
      </c>
    </row>
    <row r="365" spans="1:9" x14ac:dyDescent="0.3">
      <c r="A365" s="114" t="s">
        <v>848</v>
      </c>
      <c r="B365" s="104" t="s">
        <v>850</v>
      </c>
      <c r="C365" s="103" t="s">
        <v>19</v>
      </c>
      <c r="D365" s="105">
        <v>4</v>
      </c>
      <c r="E365" s="106">
        <v>155.55000000000001</v>
      </c>
      <c r="F365" s="107">
        <v>622.20000000000005</v>
      </c>
      <c r="G365" s="123">
        <f t="shared" si="10"/>
        <v>1.2181633750793908E-4</v>
      </c>
      <c r="H365" s="123">
        <f t="shared" si="11"/>
        <v>0.99345431011311225</v>
      </c>
      <c r="I365" s="129" t="s">
        <v>1330</v>
      </c>
    </row>
    <row r="366" spans="1:9" ht="26.4" x14ac:dyDescent="0.3">
      <c r="A366" s="114" t="s">
        <v>431</v>
      </c>
      <c r="B366" s="104" t="s">
        <v>433</v>
      </c>
      <c r="C366" s="103" t="s">
        <v>14</v>
      </c>
      <c r="D366" s="105">
        <v>8.3000000000000007</v>
      </c>
      <c r="E366" s="106">
        <v>74.400000000000006</v>
      </c>
      <c r="F366" s="107">
        <v>617.52</v>
      </c>
      <c r="G366" s="123">
        <f t="shared" si="10"/>
        <v>1.2090007190276846E-4</v>
      </c>
      <c r="H366" s="123">
        <f t="shared" si="11"/>
        <v>0.99357521018501505</v>
      </c>
      <c r="I366" s="129" t="s">
        <v>1330</v>
      </c>
    </row>
    <row r="367" spans="1:9" ht="26.4" x14ac:dyDescent="0.3">
      <c r="A367" s="114" t="s">
        <v>728</v>
      </c>
      <c r="B367" s="104" t="s">
        <v>729</v>
      </c>
      <c r="C367" s="103" t="s">
        <v>19</v>
      </c>
      <c r="D367" s="105">
        <v>21</v>
      </c>
      <c r="E367" s="106">
        <v>29.34</v>
      </c>
      <c r="F367" s="107">
        <v>616.14</v>
      </c>
      <c r="G367" s="123">
        <f t="shared" si="10"/>
        <v>1.2062989101919251E-4</v>
      </c>
      <c r="H367" s="123">
        <f t="shared" si="11"/>
        <v>0.99369584007603429</v>
      </c>
      <c r="I367" s="129" t="s">
        <v>1330</v>
      </c>
    </row>
    <row r="368" spans="1:9" x14ac:dyDescent="0.3">
      <c r="A368" s="114" t="s">
        <v>939</v>
      </c>
      <c r="B368" s="104" t="s">
        <v>941</v>
      </c>
      <c r="C368" s="103" t="s">
        <v>19</v>
      </c>
      <c r="D368" s="105">
        <v>1</v>
      </c>
      <c r="E368" s="106">
        <v>615.28</v>
      </c>
      <c r="F368" s="107">
        <v>615.28</v>
      </c>
      <c r="G368" s="123">
        <f t="shared" si="10"/>
        <v>1.2046151742507995E-4</v>
      </c>
      <c r="H368" s="123">
        <f t="shared" si="11"/>
        <v>0.99381630159345935</v>
      </c>
      <c r="I368" s="129" t="s">
        <v>1330</v>
      </c>
    </row>
    <row r="369" spans="1:9" ht="26.4" x14ac:dyDescent="0.3">
      <c r="A369" s="114" t="s">
        <v>228</v>
      </c>
      <c r="B369" s="104" t="s">
        <v>229</v>
      </c>
      <c r="C369" s="103" t="s">
        <v>14</v>
      </c>
      <c r="D369" s="105">
        <v>7.2</v>
      </c>
      <c r="E369" s="106">
        <v>85.06</v>
      </c>
      <c r="F369" s="107">
        <v>612.42999999999995</v>
      </c>
      <c r="G369" s="123">
        <f t="shared" si="10"/>
        <v>1.1990353516552093E-4</v>
      </c>
      <c r="H369" s="123">
        <f t="shared" si="11"/>
        <v>0.99393620512862491</v>
      </c>
      <c r="I369" s="129" t="s">
        <v>1330</v>
      </c>
    </row>
    <row r="370" spans="1:9" x14ac:dyDescent="0.3">
      <c r="A370" s="114" t="s">
        <v>516</v>
      </c>
      <c r="B370" s="104" t="s">
        <v>518</v>
      </c>
      <c r="C370" s="103" t="s">
        <v>14</v>
      </c>
      <c r="D370" s="105">
        <v>23.86</v>
      </c>
      <c r="E370" s="106">
        <v>25.56</v>
      </c>
      <c r="F370" s="107">
        <v>609.86</v>
      </c>
      <c r="G370" s="123">
        <f t="shared" si="10"/>
        <v>1.1940037221567297E-4</v>
      </c>
      <c r="H370" s="123">
        <f t="shared" si="11"/>
        <v>0.9940556055008406</v>
      </c>
      <c r="I370" s="129" t="s">
        <v>1330</v>
      </c>
    </row>
    <row r="371" spans="1:9" x14ac:dyDescent="0.3">
      <c r="A371" s="114" t="s">
        <v>1203</v>
      </c>
      <c r="B371" s="104" t="s">
        <v>1205</v>
      </c>
      <c r="C371" s="103" t="s">
        <v>26</v>
      </c>
      <c r="D371" s="105">
        <v>4</v>
      </c>
      <c r="E371" s="106">
        <v>145.38999999999999</v>
      </c>
      <c r="F371" s="107">
        <v>581.55999999999995</v>
      </c>
      <c r="G371" s="123">
        <f t="shared" si="10"/>
        <v>1.138597062698763E-4</v>
      </c>
      <c r="H371" s="123">
        <f t="shared" si="11"/>
        <v>0.99416946520711047</v>
      </c>
      <c r="I371" s="129" t="s">
        <v>1330</v>
      </c>
    </row>
    <row r="372" spans="1:9" ht="26.4" x14ac:dyDescent="0.3">
      <c r="A372" s="114" t="s">
        <v>726</v>
      </c>
      <c r="B372" s="104" t="s">
        <v>727</v>
      </c>
      <c r="C372" s="103" t="s">
        <v>19</v>
      </c>
      <c r="D372" s="105">
        <v>29</v>
      </c>
      <c r="E372" s="106">
        <v>20</v>
      </c>
      <c r="F372" s="107">
        <v>580</v>
      </c>
      <c r="G372" s="123">
        <f t="shared" si="10"/>
        <v>1.1355428440148612E-4</v>
      </c>
      <c r="H372" s="123">
        <f t="shared" si="11"/>
        <v>0.99428301949151199</v>
      </c>
      <c r="I372" s="129" t="s">
        <v>1330</v>
      </c>
    </row>
    <row r="373" spans="1:9" x14ac:dyDescent="0.3">
      <c r="A373" s="114" t="s">
        <v>1216</v>
      </c>
      <c r="B373" s="104" t="s">
        <v>1218</v>
      </c>
      <c r="C373" s="103" t="s">
        <v>19</v>
      </c>
      <c r="D373" s="105">
        <v>1</v>
      </c>
      <c r="E373" s="106">
        <v>571.86</v>
      </c>
      <c r="F373" s="107">
        <v>571.86</v>
      </c>
      <c r="G373" s="123">
        <f t="shared" si="10"/>
        <v>1.1196060875488594E-4</v>
      </c>
      <c r="H373" s="123">
        <f t="shared" si="11"/>
        <v>0.99439498010026683</v>
      </c>
      <c r="I373" s="129" t="s">
        <v>1330</v>
      </c>
    </row>
    <row r="374" spans="1:9" x14ac:dyDescent="0.3">
      <c r="A374" s="114" t="s">
        <v>840</v>
      </c>
      <c r="B374" s="104" t="s">
        <v>842</v>
      </c>
      <c r="C374" s="103" t="s">
        <v>19</v>
      </c>
      <c r="D374" s="105">
        <v>2</v>
      </c>
      <c r="E374" s="106">
        <v>279.86</v>
      </c>
      <c r="F374" s="107">
        <v>559.72</v>
      </c>
      <c r="G374" s="123">
        <f t="shared" si="10"/>
        <v>1.0958380011241347E-4</v>
      </c>
      <c r="H374" s="123">
        <f t="shared" si="11"/>
        <v>0.99450456390037922</v>
      </c>
      <c r="I374" s="129" t="s">
        <v>1330</v>
      </c>
    </row>
    <row r="375" spans="1:9" ht="26.4" x14ac:dyDescent="0.3">
      <c r="A375" s="114" t="s">
        <v>168</v>
      </c>
      <c r="B375" s="104" t="s">
        <v>148</v>
      </c>
      <c r="C375" s="103" t="s">
        <v>48</v>
      </c>
      <c r="D375" s="105">
        <v>0.66</v>
      </c>
      <c r="E375" s="106">
        <v>834.2</v>
      </c>
      <c r="F375" s="107">
        <v>550.57000000000005</v>
      </c>
      <c r="G375" s="123">
        <f t="shared" si="10"/>
        <v>1.0779238338435554E-4</v>
      </c>
      <c r="H375" s="123">
        <f t="shared" si="11"/>
        <v>0.99461235628376354</v>
      </c>
      <c r="I375" s="129" t="s">
        <v>1330</v>
      </c>
    </row>
    <row r="376" spans="1:9" ht="26.4" x14ac:dyDescent="0.3">
      <c r="A376" s="114" t="s">
        <v>911</v>
      </c>
      <c r="B376" s="104" t="s">
        <v>912</v>
      </c>
      <c r="C376" s="103" t="s">
        <v>19</v>
      </c>
      <c r="D376" s="105">
        <v>6</v>
      </c>
      <c r="E376" s="106">
        <v>90.58</v>
      </c>
      <c r="F376" s="107">
        <v>543.48</v>
      </c>
      <c r="G376" s="123">
        <f t="shared" si="10"/>
        <v>1.0640428014917185E-4</v>
      </c>
      <c r="H376" s="123">
        <f t="shared" si="11"/>
        <v>0.99471876056391273</v>
      </c>
      <c r="I376" s="129" t="s">
        <v>1330</v>
      </c>
    </row>
    <row r="377" spans="1:9" ht="26.4" x14ac:dyDescent="0.3">
      <c r="A377" s="114" t="s">
        <v>646</v>
      </c>
      <c r="B377" s="104" t="s">
        <v>647</v>
      </c>
      <c r="C377" s="103" t="s">
        <v>19</v>
      </c>
      <c r="D377" s="105">
        <v>23</v>
      </c>
      <c r="E377" s="106">
        <v>23.21</v>
      </c>
      <c r="F377" s="107">
        <v>533.83000000000004</v>
      </c>
      <c r="G377" s="123">
        <f t="shared" si="10"/>
        <v>1.0451497179662988E-4</v>
      </c>
      <c r="H377" s="123">
        <f t="shared" si="11"/>
        <v>0.99482327553570937</v>
      </c>
      <c r="I377" s="129" t="s">
        <v>1330</v>
      </c>
    </row>
    <row r="378" spans="1:9" ht="26.4" x14ac:dyDescent="0.3">
      <c r="A378" s="114" t="s">
        <v>638</v>
      </c>
      <c r="B378" s="104" t="s">
        <v>639</v>
      </c>
      <c r="C378" s="103" t="s">
        <v>19</v>
      </c>
      <c r="D378" s="105">
        <v>6</v>
      </c>
      <c r="E378" s="106">
        <v>86.83</v>
      </c>
      <c r="F378" s="107">
        <v>520.98</v>
      </c>
      <c r="G378" s="123">
        <f t="shared" si="10"/>
        <v>1.0199915704739006E-4</v>
      </c>
      <c r="H378" s="123">
        <f t="shared" si="11"/>
        <v>0.99492527469275671</v>
      </c>
      <c r="I378" s="129" t="s">
        <v>1330</v>
      </c>
    </row>
    <row r="379" spans="1:9" ht="26.4" x14ac:dyDescent="0.3">
      <c r="A379" s="114" t="s">
        <v>590</v>
      </c>
      <c r="B379" s="104" t="s">
        <v>591</v>
      </c>
      <c r="C379" s="103" t="s">
        <v>19</v>
      </c>
      <c r="D379" s="105">
        <v>39</v>
      </c>
      <c r="E379" s="106">
        <v>13.34</v>
      </c>
      <c r="F379" s="107">
        <v>520.26</v>
      </c>
      <c r="G379" s="123">
        <f t="shared" si="10"/>
        <v>1.0185819310813304E-4</v>
      </c>
      <c r="H379" s="123">
        <f t="shared" si="11"/>
        <v>0.99502713288586486</v>
      </c>
      <c r="I379" s="129" t="s">
        <v>1330</v>
      </c>
    </row>
    <row r="380" spans="1:9" ht="26.4" x14ac:dyDescent="0.3">
      <c r="A380" s="114" t="s">
        <v>616</v>
      </c>
      <c r="B380" s="104" t="s">
        <v>617</v>
      </c>
      <c r="C380" s="103" t="s">
        <v>19</v>
      </c>
      <c r="D380" s="105">
        <v>30</v>
      </c>
      <c r="E380" s="106">
        <v>17.29</v>
      </c>
      <c r="F380" s="107">
        <v>518.70000000000005</v>
      </c>
      <c r="G380" s="123">
        <f t="shared" si="10"/>
        <v>1.0155277123974285E-4</v>
      </c>
      <c r="H380" s="123">
        <f t="shared" si="11"/>
        <v>0.99512868565710455</v>
      </c>
      <c r="I380" s="129" t="s">
        <v>1330</v>
      </c>
    </row>
    <row r="381" spans="1:9" ht="26.4" x14ac:dyDescent="0.3">
      <c r="A381" s="114" t="s">
        <v>769</v>
      </c>
      <c r="B381" s="104" t="s">
        <v>770</v>
      </c>
      <c r="C381" s="103" t="s">
        <v>19</v>
      </c>
      <c r="D381" s="105">
        <v>17</v>
      </c>
      <c r="E381" s="106">
        <v>30.34</v>
      </c>
      <c r="F381" s="107">
        <v>515.78</v>
      </c>
      <c r="G381" s="123">
        <f t="shared" si="10"/>
        <v>1.0098108415275604E-4</v>
      </c>
      <c r="H381" s="123">
        <f t="shared" si="11"/>
        <v>0.99522966674125735</v>
      </c>
      <c r="I381" s="129" t="s">
        <v>1330</v>
      </c>
    </row>
    <row r="382" spans="1:9" ht="26.4" x14ac:dyDescent="0.3">
      <c r="A382" s="114" t="s">
        <v>636</v>
      </c>
      <c r="B382" s="104" t="s">
        <v>637</v>
      </c>
      <c r="C382" s="103" t="s">
        <v>19</v>
      </c>
      <c r="D382" s="105">
        <v>19</v>
      </c>
      <c r="E382" s="106">
        <v>26.73</v>
      </c>
      <c r="F382" s="107">
        <v>507.87</v>
      </c>
      <c r="G382" s="123">
        <f t="shared" si="10"/>
        <v>9.943243865341854E-5</v>
      </c>
      <c r="H382" s="123">
        <f t="shared" si="11"/>
        <v>0.99532909917991075</v>
      </c>
      <c r="I382" s="129" t="s">
        <v>1330</v>
      </c>
    </row>
    <row r="383" spans="1:9" x14ac:dyDescent="0.3">
      <c r="A383" s="114" t="s">
        <v>867</v>
      </c>
      <c r="B383" s="104" t="s">
        <v>869</v>
      </c>
      <c r="C383" s="103" t="s">
        <v>19</v>
      </c>
      <c r="D383" s="105">
        <v>4</v>
      </c>
      <c r="E383" s="106">
        <v>126.15</v>
      </c>
      <c r="F383" s="107">
        <v>504.6</v>
      </c>
      <c r="G383" s="123">
        <f t="shared" si="10"/>
        <v>9.8792227429292926E-5</v>
      </c>
      <c r="H383" s="123">
        <f t="shared" si="11"/>
        <v>0.99542789140734</v>
      </c>
      <c r="I383" s="129" t="s">
        <v>1330</v>
      </c>
    </row>
    <row r="384" spans="1:9" ht="26.4" x14ac:dyDescent="0.3">
      <c r="A384" s="114" t="s">
        <v>792</v>
      </c>
      <c r="B384" s="104" t="s">
        <v>793</v>
      </c>
      <c r="C384" s="103" t="s">
        <v>19</v>
      </c>
      <c r="D384" s="105">
        <v>20</v>
      </c>
      <c r="E384" s="106">
        <v>25.21</v>
      </c>
      <c r="F384" s="107">
        <v>504.2</v>
      </c>
      <c r="G384" s="123">
        <f t="shared" si="10"/>
        <v>9.871391412970569E-5</v>
      </c>
      <c r="H384" s="123">
        <f t="shared" si="11"/>
        <v>0.99552660532146975</v>
      </c>
      <c r="I384" s="129" t="s">
        <v>1330</v>
      </c>
    </row>
    <row r="385" spans="1:9" ht="26.4" x14ac:dyDescent="0.3">
      <c r="A385" s="114" t="s">
        <v>1222</v>
      </c>
      <c r="B385" s="104" t="s">
        <v>1223</v>
      </c>
      <c r="C385" s="103" t="s">
        <v>19</v>
      </c>
      <c r="D385" s="105">
        <v>16</v>
      </c>
      <c r="E385" s="106">
        <v>30.5</v>
      </c>
      <c r="F385" s="107">
        <v>488</v>
      </c>
      <c r="G385" s="123">
        <f t="shared" si="10"/>
        <v>9.5542225496422805E-5</v>
      </c>
      <c r="H385" s="123">
        <f t="shared" si="11"/>
        <v>0.99562214754696621</v>
      </c>
      <c r="I385" s="129" t="s">
        <v>1330</v>
      </c>
    </row>
    <row r="386" spans="1:9" ht="26.4" x14ac:dyDescent="0.3">
      <c r="A386" s="114" t="s">
        <v>642</v>
      </c>
      <c r="B386" s="104" t="s">
        <v>643</v>
      </c>
      <c r="C386" s="103" t="s">
        <v>19</v>
      </c>
      <c r="D386" s="105">
        <v>2</v>
      </c>
      <c r="E386" s="106">
        <v>243.91</v>
      </c>
      <c r="F386" s="107">
        <v>487.82</v>
      </c>
      <c r="G386" s="123">
        <f t="shared" si="10"/>
        <v>9.5506984511608539E-5</v>
      </c>
      <c r="H386" s="123">
        <f t="shared" si="11"/>
        <v>0.99571765453147787</v>
      </c>
      <c r="I386" s="129" t="s">
        <v>1330</v>
      </c>
    </row>
    <row r="387" spans="1:9" ht="26.4" x14ac:dyDescent="0.3">
      <c r="A387" s="114" t="s">
        <v>175</v>
      </c>
      <c r="B387" s="104" t="s">
        <v>142</v>
      </c>
      <c r="C387" s="103" t="s">
        <v>75</v>
      </c>
      <c r="D387" s="105">
        <v>33.61</v>
      </c>
      <c r="E387" s="106">
        <v>14.4</v>
      </c>
      <c r="F387" s="107">
        <v>483.98</v>
      </c>
      <c r="G387" s="123">
        <f t="shared" si="10"/>
        <v>9.4755176835571126E-5</v>
      </c>
      <c r="H387" s="123">
        <f t="shared" si="11"/>
        <v>0.99581240970831342</v>
      </c>
      <c r="I387" s="129" t="s">
        <v>1330</v>
      </c>
    </row>
    <row r="388" spans="1:9" x14ac:dyDescent="0.3">
      <c r="A388" s="114" t="s">
        <v>1156</v>
      </c>
      <c r="B388" s="104" t="s">
        <v>1158</v>
      </c>
      <c r="C388" s="103" t="s">
        <v>19</v>
      </c>
      <c r="D388" s="105">
        <v>2</v>
      </c>
      <c r="E388" s="106">
        <v>241.61</v>
      </c>
      <c r="F388" s="107">
        <v>483.22</v>
      </c>
      <c r="G388" s="123">
        <f t="shared" si="10"/>
        <v>9.4606381566355384E-5</v>
      </c>
      <c r="H388" s="123">
        <f t="shared" si="11"/>
        <v>0.99590701608987975</v>
      </c>
      <c r="I388" s="129" t="s">
        <v>1330</v>
      </c>
    </row>
    <row r="389" spans="1:9" ht="39.6" x14ac:dyDescent="0.3">
      <c r="A389" s="114" t="s">
        <v>721</v>
      </c>
      <c r="B389" s="104" t="s">
        <v>723</v>
      </c>
      <c r="C389" s="103" t="s">
        <v>19</v>
      </c>
      <c r="D389" s="105">
        <v>37</v>
      </c>
      <c r="E389" s="106">
        <v>12.94</v>
      </c>
      <c r="F389" s="107">
        <v>478.78</v>
      </c>
      <c r="G389" s="123">
        <f t="shared" si="10"/>
        <v>9.3737103940937102E-5</v>
      </c>
      <c r="H389" s="123">
        <f t="shared" si="11"/>
        <v>0.99600075319382064</v>
      </c>
      <c r="I389" s="129" t="s">
        <v>1330</v>
      </c>
    </row>
    <row r="390" spans="1:9" ht="26.4" x14ac:dyDescent="0.3">
      <c r="A390" s="114" t="s">
        <v>783</v>
      </c>
      <c r="B390" s="104" t="s">
        <v>784</v>
      </c>
      <c r="C390" s="103" t="s">
        <v>19</v>
      </c>
      <c r="D390" s="105">
        <v>19</v>
      </c>
      <c r="E390" s="106">
        <v>24.79</v>
      </c>
      <c r="F390" s="107">
        <v>471.01</v>
      </c>
      <c r="G390" s="123">
        <f t="shared" si="10"/>
        <v>9.2215868096455123E-5</v>
      </c>
      <c r="H390" s="123">
        <f t="shared" si="11"/>
        <v>0.99609296906191713</v>
      </c>
      <c r="I390" s="129" t="s">
        <v>1330</v>
      </c>
    </row>
    <row r="391" spans="1:9" x14ac:dyDescent="0.3">
      <c r="A391" s="114" t="s">
        <v>759</v>
      </c>
      <c r="B391" s="104" t="s">
        <v>761</v>
      </c>
      <c r="C391" s="103" t="s">
        <v>19</v>
      </c>
      <c r="D391" s="105">
        <v>21</v>
      </c>
      <c r="E391" s="106">
        <v>22.1</v>
      </c>
      <c r="F391" s="107">
        <v>464.1</v>
      </c>
      <c r="G391" s="123">
        <f t="shared" si="10"/>
        <v>9.0863005846085701E-5</v>
      </c>
      <c r="H391" s="123">
        <f t="shared" si="11"/>
        <v>0.99618383206776318</v>
      </c>
      <c r="I391" s="129" t="s">
        <v>1330</v>
      </c>
    </row>
    <row r="392" spans="1:9" ht="26.4" x14ac:dyDescent="0.3">
      <c r="A392" s="114" t="s">
        <v>659</v>
      </c>
      <c r="B392" s="104" t="s">
        <v>661</v>
      </c>
      <c r="C392" s="103" t="s">
        <v>19</v>
      </c>
      <c r="D392" s="105">
        <v>7</v>
      </c>
      <c r="E392" s="106">
        <v>65.23</v>
      </c>
      <c r="F392" s="107">
        <v>456.61</v>
      </c>
      <c r="G392" s="123">
        <f t="shared" si="10"/>
        <v>8.939658931131479E-5</v>
      </c>
      <c r="H392" s="123">
        <f t="shared" si="11"/>
        <v>0.99627322865707446</v>
      </c>
      <c r="I392" s="129" t="s">
        <v>1330</v>
      </c>
    </row>
    <row r="393" spans="1:9" ht="26.4" x14ac:dyDescent="0.3">
      <c r="A393" s="114" t="s">
        <v>655</v>
      </c>
      <c r="B393" s="104" t="s">
        <v>656</v>
      </c>
      <c r="C393" s="103" t="s">
        <v>19</v>
      </c>
      <c r="D393" s="105">
        <v>20</v>
      </c>
      <c r="E393" s="106">
        <v>22.24</v>
      </c>
      <c r="F393" s="107">
        <v>444.8</v>
      </c>
      <c r="G393" s="123">
        <f t="shared" si="10"/>
        <v>8.7084389141001766E-5</v>
      </c>
      <c r="H393" s="123">
        <f t="shared" si="11"/>
        <v>0.99636031304621542</v>
      </c>
      <c r="I393" s="129" t="s">
        <v>1330</v>
      </c>
    </row>
    <row r="394" spans="1:9" ht="26.4" x14ac:dyDescent="0.3">
      <c r="A394" s="114" t="s">
        <v>606</v>
      </c>
      <c r="B394" s="104" t="s">
        <v>607</v>
      </c>
      <c r="C394" s="103" t="s">
        <v>19</v>
      </c>
      <c r="D394" s="105">
        <v>5</v>
      </c>
      <c r="E394" s="106">
        <v>87.55</v>
      </c>
      <c r="F394" s="107">
        <v>437.75</v>
      </c>
      <c r="G394" s="123">
        <f t="shared" si="10"/>
        <v>8.570411723577681E-5</v>
      </c>
      <c r="H394" s="123">
        <f t="shared" si="11"/>
        <v>0.99644601716345116</v>
      </c>
      <c r="I394" s="129" t="s">
        <v>1330</v>
      </c>
    </row>
    <row r="395" spans="1:9" x14ac:dyDescent="0.3">
      <c r="A395" s="114" t="s">
        <v>1228</v>
      </c>
      <c r="B395" s="104" t="s">
        <v>1230</v>
      </c>
      <c r="C395" s="103" t="s">
        <v>19</v>
      </c>
      <c r="D395" s="105">
        <v>1</v>
      </c>
      <c r="E395" s="106">
        <v>432.06</v>
      </c>
      <c r="F395" s="107">
        <v>432.06</v>
      </c>
      <c r="G395" s="123">
        <f t="shared" ref="G395:G458" si="12">F395/$F$508</f>
        <v>8.4590110549148437E-5</v>
      </c>
      <c r="H395" s="123">
        <f t="shared" si="11"/>
        <v>0.99653060727400034</v>
      </c>
      <c r="I395" s="129" t="s">
        <v>1330</v>
      </c>
    </row>
    <row r="396" spans="1:9" x14ac:dyDescent="0.3">
      <c r="A396" s="114" t="s">
        <v>1168</v>
      </c>
      <c r="B396" s="104" t="s">
        <v>1170</v>
      </c>
      <c r="C396" s="103" t="s">
        <v>19</v>
      </c>
      <c r="D396" s="105">
        <v>14</v>
      </c>
      <c r="E396" s="106">
        <v>29.13</v>
      </c>
      <c r="F396" s="107">
        <v>407.82</v>
      </c>
      <c r="G396" s="123">
        <f t="shared" si="12"/>
        <v>7.984432459416218E-5</v>
      </c>
      <c r="H396" s="123">
        <f t="shared" ref="H396:H459" si="13">H395+G396</f>
        <v>0.99661045159859452</v>
      </c>
      <c r="I396" s="129" t="s">
        <v>1330</v>
      </c>
    </row>
    <row r="397" spans="1:9" ht="26.4" x14ac:dyDescent="0.3">
      <c r="A397" s="114" t="s">
        <v>1085</v>
      </c>
      <c r="B397" s="104" t="s">
        <v>1086</v>
      </c>
      <c r="C397" s="103" t="s">
        <v>19</v>
      </c>
      <c r="D397" s="105">
        <v>11</v>
      </c>
      <c r="E397" s="106">
        <v>36.130000000000003</v>
      </c>
      <c r="F397" s="107">
        <v>397.43</v>
      </c>
      <c r="G397" s="123">
        <f t="shared" si="12"/>
        <v>7.7810136637383837E-5</v>
      </c>
      <c r="H397" s="123">
        <f t="shared" si="13"/>
        <v>0.99668826173523195</v>
      </c>
      <c r="I397" s="129" t="s">
        <v>1330</v>
      </c>
    </row>
    <row r="398" spans="1:9" ht="26.4" x14ac:dyDescent="0.3">
      <c r="A398" s="114" t="s">
        <v>628</v>
      </c>
      <c r="B398" s="104" t="s">
        <v>629</v>
      </c>
      <c r="C398" s="103" t="s">
        <v>19</v>
      </c>
      <c r="D398" s="105">
        <v>20</v>
      </c>
      <c r="E398" s="106">
        <v>19.45</v>
      </c>
      <c r="F398" s="107">
        <v>389</v>
      </c>
      <c r="G398" s="123">
        <f t="shared" si="12"/>
        <v>7.6159683848582932E-5</v>
      </c>
      <c r="H398" s="123">
        <f t="shared" si="13"/>
        <v>0.9967644214190805</v>
      </c>
      <c r="I398" s="129" t="s">
        <v>1330</v>
      </c>
    </row>
    <row r="399" spans="1:9" x14ac:dyDescent="0.3">
      <c r="A399" s="114" t="s">
        <v>1171</v>
      </c>
      <c r="B399" s="104" t="s">
        <v>1173</v>
      </c>
      <c r="C399" s="103" t="s">
        <v>19</v>
      </c>
      <c r="D399" s="105">
        <v>16</v>
      </c>
      <c r="E399" s="106">
        <v>24.14</v>
      </c>
      <c r="F399" s="107">
        <v>386.24</v>
      </c>
      <c r="G399" s="123">
        <f t="shared" si="12"/>
        <v>7.5619322081431033E-5</v>
      </c>
      <c r="H399" s="123">
        <f t="shared" si="13"/>
        <v>0.99684004074116195</v>
      </c>
      <c r="I399" s="129" t="s">
        <v>1330</v>
      </c>
    </row>
    <row r="400" spans="1:9" ht="26.4" x14ac:dyDescent="0.3">
      <c r="A400" s="114" t="s">
        <v>990</v>
      </c>
      <c r="B400" s="104" t="s">
        <v>991</v>
      </c>
      <c r="C400" s="103" t="s">
        <v>19</v>
      </c>
      <c r="D400" s="105">
        <v>23</v>
      </c>
      <c r="E400" s="106">
        <v>16.760000000000002</v>
      </c>
      <c r="F400" s="107">
        <v>385.48</v>
      </c>
      <c r="G400" s="123">
        <f t="shared" si="12"/>
        <v>7.5470526812215292E-5</v>
      </c>
      <c r="H400" s="123">
        <f t="shared" si="13"/>
        <v>0.99691551126797417</v>
      </c>
      <c r="I400" s="129" t="s">
        <v>1330</v>
      </c>
    </row>
    <row r="401" spans="1:9" x14ac:dyDescent="0.3">
      <c r="A401" s="114" t="s">
        <v>669</v>
      </c>
      <c r="B401" s="104" t="s">
        <v>670</v>
      </c>
      <c r="C401" s="103" t="s">
        <v>19</v>
      </c>
      <c r="D401" s="105">
        <v>2</v>
      </c>
      <c r="E401" s="106">
        <v>190.03</v>
      </c>
      <c r="F401" s="107">
        <v>380.06</v>
      </c>
      <c r="G401" s="123">
        <f t="shared" si="12"/>
        <v>7.4409381602808298E-5</v>
      </c>
      <c r="H401" s="123">
        <f t="shared" si="13"/>
        <v>0.99698992064957703</v>
      </c>
      <c r="I401" s="129" t="s">
        <v>1330</v>
      </c>
    </row>
    <row r="402" spans="1:9" ht="26.4" x14ac:dyDescent="0.3">
      <c r="A402" s="114" t="s">
        <v>176</v>
      </c>
      <c r="B402" s="104" t="s">
        <v>146</v>
      </c>
      <c r="C402" s="103" t="s">
        <v>75</v>
      </c>
      <c r="D402" s="105">
        <v>19.23</v>
      </c>
      <c r="E402" s="106">
        <v>18.829999999999998</v>
      </c>
      <c r="F402" s="107">
        <v>362.1</v>
      </c>
      <c r="G402" s="123">
        <f t="shared" si="12"/>
        <v>7.0893114451341593E-5</v>
      </c>
      <c r="H402" s="123">
        <f t="shared" si="13"/>
        <v>0.99706081376402833</v>
      </c>
      <c r="I402" s="129" t="s">
        <v>1330</v>
      </c>
    </row>
    <row r="403" spans="1:9" x14ac:dyDescent="0.3">
      <c r="A403" s="114" t="s">
        <v>1006</v>
      </c>
      <c r="B403" s="104" t="s">
        <v>1008</v>
      </c>
      <c r="C403" s="103" t="s">
        <v>19</v>
      </c>
      <c r="D403" s="105">
        <v>2</v>
      </c>
      <c r="E403" s="106">
        <v>175.9</v>
      </c>
      <c r="F403" s="107">
        <v>351.8</v>
      </c>
      <c r="G403" s="123">
        <f t="shared" si="12"/>
        <v>6.8876546986970376E-5</v>
      </c>
      <c r="H403" s="123">
        <f t="shared" si="13"/>
        <v>0.99712969031101528</v>
      </c>
      <c r="I403" s="129" t="s">
        <v>1330</v>
      </c>
    </row>
    <row r="404" spans="1:9" ht="26.4" x14ac:dyDescent="0.3">
      <c r="A404" s="114" t="s">
        <v>1078</v>
      </c>
      <c r="B404" s="104" t="s">
        <v>1079</v>
      </c>
      <c r="C404" s="103" t="s">
        <v>19</v>
      </c>
      <c r="D404" s="105">
        <v>6</v>
      </c>
      <c r="E404" s="106">
        <v>57.65</v>
      </c>
      <c r="F404" s="107">
        <v>345.9</v>
      </c>
      <c r="G404" s="123">
        <f t="shared" si="12"/>
        <v>6.7721425818058695E-5</v>
      </c>
      <c r="H404" s="123">
        <f t="shared" si="13"/>
        <v>0.99719741173683329</v>
      </c>
      <c r="I404" s="129" t="s">
        <v>1330</v>
      </c>
    </row>
    <row r="405" spans="1:9" ht="26.4" x14ac:dyDescent="0.3">
      <c r="A405" s="114" t="s">
        <v>95</v>
      </c>
      <c r="B405" s="104" t="s">
        <v>81</v>
      </c>
      <c r="C405" s="103" t="s">
        <v>75</v>
      </c>
      <c r="D405" s="105">
        <v>24.33</v>
      </c>
      <c r="E405" s="106">
        <v>14.2</v>
      </c>
      <c r="F405" s="107">
        <v>345.49</v>
      </c>
      <c r="G405" s="123">
        <f t="shared" si="12"/>
        <v>6.7641154685981795E-5</v>
      </c>
      <c r="H405" s="123">
        <f t="shared" si="13"/>
        <v>0.99726505289151923</v>
      </c>
      <c r="I405" s="129" t="s">
        <v>1330</v>
      </c>
    </row>
    <row r="406" spans="1:9" ht="26.4" x14ac:dyDescent="0.3">
      <c r="A406" s="114" t="s">
        <v>624</v>
      </c>
      <c r="B406" s="104" t="s">
        <v>625</v>
      </c>
      <c r="C406" s="103" t="s">
        <v>19</v>
      </c>
      <c r="D406" s="105">
        <v>8</v>
      </c>
      <c r="E406" s="106">
        <v>43.16</v>
      </c>
      <c r="F406" s="107">
        <v>345.28</v>
      </c>
      <c r="G406" s="123">
        <f t="shared" si="12"/>
        <v>6.7600040203698487E-5</v>
      </c>
      <c r="H406" s="123">
        <f t="shared" si="13"/>
        <v>0.99733265293172291</v>
      </c>
      <c r="I406" s="129" t="s">
        <v>1330</v>
      </c>
    </row>
    <row r="407" spans="1:9" ht="26.4" x14ac:dyDescent="0.3">
      <c r="A407" s="114" t="s">
        <v>172</v>
      </c>
      <c r="B407" s="104" t="s">
        <v>173</v>
      </c>
      <c r="C407" s="103" t="s">
        <v>75</v>
      </c>
      <c r="D407" s="105">
        <v>18.52</v>
      </c>
      <c r="E407" s="106">
        <v>17.5</v>
      </c>
      <c r="F407" s="107">
        <v>324.10000000000002</v>
      </c>
      <c r="G407" s="123">
        <f t="shared" si="12"/>
        <v>6.3453350990554577E-5</v>
      </c>
      <c r="H407" s="123">
        <f t="shared" si="13"/>
        <v>0.99739610628271347</v>
      </c>
      <c r="I407" s="129" t="s">
        <v>1330</v>
      </c>
    </row>
    <row r="408" spans="1:9" ht="26.4" x14ac:dyDescent="0.3">
      <c r="A408" s="114" t="s">
        <v>1082</v>
      </c>
      <c r="B408" s="104" t="s">
        <v>1083</v>
      </c>
      <c r="C408" s="103" t="s">
        <v>19</v>
      </c>
      <c r="D408" s="105">
        <v>4</v>
      </c>
      <c r="E408" s="106">
        <v>79.94</v>
      </c>
      <c r="F408" s="107">
        <v>319.76</v>
      </c>
      <c r="G408" s="123">
        <f t="shared" si="12"/>
        <v>6.2603651690033098E-5</v>
      </c>
      <c r="H408" s="123">
        <f t="shared" si="13"/>
        <v>0.99745870993440355</v>
      </c>
      <c r="I408" s="129" t="s">
        <v>1330</v>
      </c>
    </row>
    <row r="409" spans="1:9" x14ac:dyDescent="0.3">
      <c r="A409" s="114" t="s">
        <v>903</v>
      </c>
      <c r="B409" s="104" t="s">
        <v>904</v>
      </c>
      <c r="C409" s="103" t="s">
        <v>19</v>
      </c>
      <c r="D409" s="105">
        <v>4</v>
      </c>
      <c r="E409" s="106">
        <v>79.81</v>
      </c>
      <c r="F409" s="107">
        <v>319.24</v>
      </c>
      <c r="G409" s="123">
        <f t="shared" si="12"/>
        <v>6.2501844400569706E-5</v>
      </c>
      <c r="H409" s="123">
        <f t="shared" si="13"/>
        <v>0.99752121177880415</v>
      </c>
      <c r="I409" s="129" t="s">
        <v>1330</v>
      </c>
    </row>
    <row r="410" spans="1:9" ht="26.4" x14ac:dyDescent="0.3">
      <c r="A410" s="114" t="s">
        <v>174</v>
      </c>
      <c r="B410" s="104" t="s">
        <v>153</v>
      </c>
      <c r="C410" s="103" t="s">
        <v>75</v>
      </c>
      <c r="D410" s="105">
        <v>19.5</v>
      </c>
      <c r="E410" s="106">
        <v>16.239999999999998</v>
      </c>
      <c r="F410" s="107">
        <v>316.68</v>
      </c>
      <c r="G410" s="123">
        <f t="shared" si="12"/>
        <v>6.2000639283211413E-5</v>
      </c>
      <c r="H410" s="123">
        <f t="shared" si="13"/>
        <v>0.99758321241808734</v>
      </c>
      <c r="I410" s="129" t="s">
        <v>1330</v>
      </c>
    </row>
    <row r="411" spans="1:9" ht="26.4" x14ac:dyDescent="0.3">
      <c r="A411" s="114" t="s">
        <v>748</v>
      </c>
      <c r="B411" s="104" t="s">
        <v>750</v>
      </c>
      <c r="C411" s="103" t="s">
        <v>19</v>
      </c>
      <c r="D411" s="105">
        <v>6</v>
      </c>
      <c r="E411" s="106">
        <v>51.93</v>
      </c>
      <c r="F411" s="107">
        <v>311.58</v>
      </c>
      <c r="G411" s="123">
        <f t="shared" si="12"/>
        <v>6.1002144713474212E-5</v>
      </c>
      <c r="H411" s="123">
        <f t="shared" si="13"/>
        <v>0.99764421456280084</v>
      </c>
      <c r="I411" s="129" t="s">
        <v>1330</v>
      </c>
    </row>
    <row r="412" spans="1:9" ht="39.6" x14ac:dyDescent="0.3">
      <c r="A412" s="114" t="s">
        <v>566</v>
      </c>
      <c r="B412" s="104" t="s">
        <v>567</v>
      </c>
      <c r="C412" s="103" t="s">
        <v>19</v>
      </c>
      <c r="D412" s="105">
        <v>4</v>
      </c>
      <c r="E412" s="106">
        <v>77.099999999999994</v>
      </c>
      <c r="F412" s="107">
        <v>308.39999999999998</v>
      </c>
      <c r="G412" s="123">
        <f t="shared" si="12"/>
        <v>6.0379553981755718E-5</v>
      </c>
      <c r="H412" s="123">
        <f t="shared" si="13"/>
        <v>0.99770459411678258</v>
      </c>
      <c r="I412" s="129" t="s">
        <v>1330</v>
      </c>
    </row>
    <row r="413" spans="1:9" x14ac:dyDescent="0.3">
      <c r="A413" s="114" t="s">
        <v>808</v>
      </c>
      <c r="B413" s="104" t="s">
        <v>809</v>
      </c>
      <c r="C413" s="103" t="s">
        <v>19</v>
      </c>
      <c r="D413" s="105">
        <v>6</v>
      </c>
      <c r="E413" s="106">
        <v>46.21</v>
      </c>
      <c r="F413" s="107">
        <v>277.26</v>
      </c>
      <c r="G413" s="123">
        <f t="shared" si="12"/>
        <v>5.4282863608889723E-5</v>
      </c>
      <c r="H413" s="123">
        <f t="shared" si="13"/>
        <v>0.99775887698039145</v>
      </c>
      <c r="I413" s="129" t="s">
        <v>1330</v>
      </c>
    </row>
    <row r="414" spans="1:9" ht="26.4" x14ac:dyDescent="0.3">
      <c r="A414" s="114" t="s">
        <v>1131</v>
      </c>
      <c r="B414" s="104" t="s">
        <v>1132</v>
      </c>
      <c r="C414" s="103" t="s">
        <v>19</v>
      </c>
      <c r="D414" s="105">
        <v>28</v>
      </c>
      <c r="E414" s="106">
        <v>9.7100000000000009</v>
      </c>
      <c r="F414" s="107">
        <v>271.88</v>
      </c>
      <c r="G414" s="123">
        <f t="shared" si="12"/>
        <v>5.3229549729441454E-5</v>
      </c>
      <c r="H414" s="123">
        <f t="shared" si="13"/>
        <v>0.99781210653012087</v>
      </c>
      <c r="I414" s="129" t="s">
        <v>1330</v>
      </c>
    </row>
    <row r="415" spans="1:9" x14ac:dyDescent="0.3">
      <c r="A415" s="114" t="s">
        <v>121</v>
      </c>
      <c r="B415" s="104" t="s">
        <v>122</v>
      </c>
      <c r="C415" s="103" t="s">
        <v>75</v>
      </c>
      <c r="D415" s="105">
        <v>12.23</v>
      </c>
      <c r="E415" s="106">
        <v>21.83</v>
      </c>
      <c r="F415" s="107">
        <v>266.98</v>
      </c>
      <c r="G415" s="123">
        <f t="shared" si="12"/>
        <v>5.2270211809497871E-5</v>
      </c>
      <c r="H415" s="123">
        <f t="shared" si="13"/>
        <v>0.9978643767419304</v>
      </c>
      <c r="I415" s="129" t="s">
        <v>1330</v>
      </c>
    </row>
    <row r="416" spans="1:9" x14ac:dyDescent="0.3">
      <c r="A416" s="114" t="s">
        <v>104</v>
      </c>
      <c r="B416" s="104" t="s">
        <v>105</v>
      </c>
      <c r="C416" s="103" t="s">
        <v>19</v>
      </c>
      <c r="D416" s="105">
        <v>9</v>
      </c>
      <c r="E416" s="106">
        <v>28.68</v>
      </c>
      <c r="F416" s="107">
        <v>258.12</v>
      </c>
      <c r="G416" s="123">
        <f t="shared" si="12"/>
        <v>5.053557222364068E-5</v>
      </c>
      <c r="H416" s="123">
        <f t="shared" si="13"/>
        <v>0.99791491231415408</v>
      </c>
      <c r="I416" s="129" t="s">
        <v>1330</v>
      </c>
    </row>
    <row r="417" spans="1:9" ht="26.4" x14ac:dyDescent="0.3">
      <c r="A417" s="114" t="s">
        <v>829</v>
      </c>
      <c r="B417" s="104" t="s">
        <v>830</v>
      </c>
      <c r="C417" s="103" t="s">
        <v>19</v>
      </c>
      <c r="D417" s="105">
        <v>1</v>
      </c>
      <c r="E417" s="106">
        <v>257.73</v>
      </c>
      <c r="F417" s="107">
        <v>257.73</v>
      </c>
      <c r="G417" s="123">
        <f t="shared" si="12"/>
        <v>5.0459216756543133E-5</v>
      </c>
      <c r="H417" s="123">
        <f t="shared" si="13"/>
        <v>0.99796537153091058</v>
      </c>
      <c r="I417" s="129" t="s">
        <v>1330</v>
      </c>
    </row>
    <row r="418" spans="1:9" x14ac:dyDescent="0.3">
      <c r="A418" s="114" t="s">
        <v>1091</v>
      </c>
      <c r="B418" s="104" t="s">
        <v>1093</v>
      </c>
      <c r="C418" s="103" t="s">
        <v>19</v>
      </c>
      <c r="D418" s="105">
        <v>12</v>
      </c>
      <c r="E418" s="106">
        <v>20.51</v>
      </c>
      <c r="F418" s="107">
        <v>246.12</v>
      </c>
      <c r="G418" s="123">
        <f t="shared" si="12"/>
        <v>4.8186173236023727E-5</v>
      </c>
      <c r="H418" s="123">
        <f t="shared" si="13"/>
        <v>0.99801355770414657</v>
      </c>
      <c r="I418" s="129" t="s">
        <v>1330</v>
      </c>
    </row>
    <row r="419" spans="1:9" ht="26.4" x14ac:dyDescent="0.3">
      <c r="A419" s="114" t="s">
        <v>907</v>
      </c>
      <c r="B419" s="104" t="s">
        <v>908</v>
      </c>
      <c r="C419" s="103" t="s">
        <v>19</v>
      </c>
      <c r="D419" s="105">
        <v>8</v>
      </c>
      <c r="E419" s="106">
        <v>30.7</v>
      </c>
      <c r="F419" s="107">
        <v>245.6</v>
      </c>
      <c r="G419" s="123">
        <f t="shared" si="12"/>
        <v>4.8084365946560322E-5</v>
      </c>
      <c r="H419" s="123">
        <f t="shared" si="13"/>
        <v>0.99806164207009318</v>
      </c>
      <c r="I419" s="129" t="s">
        <v>1330</v>
      </c>
    </row>
    <row r="420" spans="1:9" ht="26.4" x14ac:dyDescent="0.3">
      <c r="A420" s="114" t="s">
        <v>1129</v>
      </c>
      <c r="B420" s="104" t="s">
        <v>1130</v>
      </c>
      <c r="C420" s="103" t="s">
        <v>19</v>
      </c>
      <c r="D420" s="105">
        <v>23</v>
      </c>
      <c r="E420" s="106">
        <v>10.53</v>
      </c>
      <c r="F420" s="107">
        <v>242.19</v>
      </c>
      <c r="G420" s="123">
        <f t="shared" si="12"/>
        <v>4.7416745067579175E-5</v>
      </c>
      <c r="H420" s="123">
        <f t="shared" si="13"/>
        <v>0.99810905881516077</v>
      </c>
      <c r="I420" s="129" t="s">
        <v>1330</v>
      </c>
    </row>
    <row r="421" spans="1:9" x14ac:dyDescent="0.3">
      <c r="A421" s="114" t="s">
        <v>112</v>
      </c>
      <c r="B421" s="104" t="s">
        <v>113</v>
      </c>
      <c r="C421" s="103" t="s">
        <v>75</v>
      </c>
      <c r="D421" s="105">
        <v>18.489999999999998</v>
      </c>
      <c r="E421" s="106">
        <v>13.08</v>
      </c>
      <c r="F421" s="107">
        <v>241.85</v>
      </c>
      <c r="G421" s="123">
        <f t="shared" si="12"/>
        <v>4.7350178762930029E-5</v>
      </c>
      <c r="H421" s="123">
        <f t="shared" si="13"/>
        <v>0.99815640899392366</v>
      </c>
      <c r="I421" s="129" t="s">
        <v>1330</v>
      </c>
    </row>
    <row r="422" spans="1:9" ht="26.4" x14ac:dyDescent="0.3">
      <c r="A422" s="114" t="s">
        <v>743</v>
      </c>
      <c r="B422" s="104" t="s">
        <v>745</v>
      </c>
      <c r="C422" s="103" t="s">
        <v>19</v>
      </c>
      <c r="D422" s="105">
        <v>4</v>
      </c>
      <c r="E422" s="106">
        <v>60.1</v>
      </c>
      <c r="F422" s="107">
        <v>240.4</v>
      </c>
      <c r="G422" s="123">
        <f t="shared" si="12"/>
        <v>4.7066293051926312E-5</v>
      </c>
      <c r="H422" s="123">
        <f t="shared" si="13"/>
        <v>0.99820347528697562</v>
      </c>
      <c r="I422" s="129" t="s">
        <v>1330</v>
      </c>
    </row>
    <row r="423" spans="1:9" ht="26.4" x14ac:dyDescent="0.3">
      <c r="A423" s="114" t="s">
        <v>755</v>
      </c>
      <c r="B423" s="104" t="s">
        <v>757</v>
      </c>
      <c r="C423" s="103" t="s">
        <v>19</v>
      </c>
      <c r="D423" s="105">
        <v>6</v>
      </c>
      <c r="E423" s="106">
        <v>39.14</v>
      </c>
      <c r="F423" s="107">
        <v>234.84</v>
      </c>
      <c r="G423" s="123">
        <f t="shared" si="12"/>
        <v>4.5977738187663791E-5</v>
      </c>
      <c r="H423" s="123">
        <f t="shared" si="13"/>
        <v>0.99824945302516332</v>
      </c>
      <c r="I423" s="129" t="s">
        <v>1330</v>
      </c>
    </row>
    <row r="424" spans="1:9" ht="26.4" x14ac:dyDescent="0.3">
      <c r="A424" s="114" t="s">
        <v>780</v>
      </c>
      <c r="B424" s="104" t="s">
        <v>781</v>
      </c>
      <c r="C424" s="103" t="s">
        <v>19</v>
      </c>
      <c r="D424" s="105">
        <v>2</v>
      </c>
      <c r="E424" s="106">
        <v>116.74</v>
      </c>
      <c r="F424" s="107">
        <v>233.48</v>
      </c>
      <c r="G424" s="123">
        <f t="shared" si="12"/>
        <v>4.5711472969067201E-5</v>
      </c>
      <c r="H424" s="123">
        <f t="shared" si="13"/>
        <v>0.99829516449813238</v>
      </c>
      <c r="I424" s="129" t="s">
        <v>1330</v>
      </c>
    </row>
    <row r="425" spans="1:9" x14ac:dyDescent="0.3">
      <c r="A425" s="114" t="s">
        <v>1185</v>
      </c>
      <c r="B425" s="104" t="s">
        <v>1035</v>
      </c>
      <c r="C425" s="103" t="s">
        <v>26</v>
      </c>
      <c r="D425" s="105">
        <v>5</v>
      </c>
      <c r="E425" s="106">
        <v>44.28</v>
      </c>
      <c r="F425" s="107">
        <v>221.4</v>
      </c>
      <c r="G425" s="123">
        <f t="shared" si="12"/>
        <v>4.3346411321532805E-5</v>
      </c>
      <c r="H425" s="123">
        <f t="shared" si="13"/>
        <v>0.99833851090945391</v>
      </c>
      <c r="I425" s="129" t="s">
        <v>1330</v>
      </c>
    </row>
    <row r="426" spans="1:9" ht="26.4" x14ac:dyDescent="0.3">
      <c r="A426" s="114" t="s">
        <v>1087</v>
      </c>
      <c r="B426" s="104" t="s">
        <v>1088</v>
      </c>
      <c r="C426" s="103" t="s">
        <v>19</v>
      </c>
      <c r="D426" s="105">
        <v>4</v>
      </c>
      <c r="E426" s="106">
        <v>54.58</v>
      </c>
      <c r="F426" s="107">
        <v>218.32</v>
      </c>
      <c r="G426" s="123">
        <f t="shared" si="12"/>
        <v>4.274339891471112E-5</v>
      </c>
      <c r="H426" s="123">
        <f t="shared" si="13"/>
        <v>0.99838125430836866</v>
      </c>
      <c r="I426" s="129" t="s">
        <v>1330</v>
      </c>
    </row>
    <row r="427" spans="1:9" ht="39.6" x14ac:dyDescent="0.3">
      <c r="A427" s="114" t="s">
        <v>59</v>
      </c>
      <c r="B427" s="104" t="s">
        <v>54</v>
      </c>
      <c r="C427" s="103" t="s">
        <v>48</v>
      </c>
      <c r="D427" s="105">
        <v>11.41</v>
      </c>
      <c r="E427" s="106">
        <v>18.71</v>
      </c>
      <c r="F427" s="107">
        <v>213.48</v>
      </c>
      <c r="G427" s="123">
        <f t="shared" si="12"/>
        <v>4.1795807989705608E-5</v>
      </c>
      <c r="H427" s="123">
        <f t="shared" si="13"/>
        <v>0.99842305011635835</v>
      </c>
      <c r="I427" s="129" t="s">
        <v>1330</v>
      </c>
    </row>
    <row r="428" spans="1:9" ht="26.4" x14ac:dyDescent="0.3">
      <c r="A428" s="114" t="s">
        <v>730</v>
      </c>
      <c r="B428" s="104" t="s">
        <v>731</v>
      </c>
      <c r="C428" s="103" t="s">
        <v>19</v>
      </c>
      <c r="D428" s="105">
        <v>6</v>
      </c>
      <c r="E428" s="106">
        <v>35.229999999999997</v>
      </c>
      <c r="F428" s="107">
        <v>211.38</v>
      </c>
      <c r="G428" s="123">
        <f t="shared" si="12"/>
        <v>4.1384663166872642E-5</v>
      </c>
      <c r="H428" s="123">
        <f t="shared" si="13"/>
        <v>0.99846443477952518</v>
      </c>
      <c r="I428" s="129" t="s">
        <v>1330</v>
      </c>
    </row>
    <row r="429" spans="1:9" ht="26.4" x14ac:dyDescent="0.3">
      <c r="A429" s="114" t="s">
        <v>982</v>
      </c>
      <c r="B429" s="104" t="s">
        <v>983</v>
      </c>
      <c r="C429" s="103" t="s">
        <v>19</v>
      </c>
      <c r="D429" s="105">
        <v>1</v>
      </c>
      <c r="E429" s="106">
        <v>210.94</v>
      </c>
      <c r="F429" s="107">
        <v>210.94</v>
      </c>
      <c r="G429" s="123">
        <f t="shared" si="12"/>
        <v>4.1298518537326694E-5</v>
      </c>
      <c r="H429" s="123">
        <f t="shared" si="13"/>
        <v>0.99850573329806247</v>
      </c>
      <c r="I429" s="129" t="s">
        <v>1330</v>
      </c>
    </row>
    <row r="430" spans="1:9" ht="26.4" x14ac:dyDescent="0.3">
      <c r="A430" s="114" t="s">
        <v>790</v>
      </c>
      <c r="B430" s="104" t="s">
        <v>791</v>
      </c>
      <c r="C430" s="103" t="s">
        <v>19</v>
      </c>
      <c r="D430" s="105">
        <v>17</v>
      </c>
      <c r="E430" s="106">
        <v>12.05</v>
      </c>
      <c r="F430" s="107">
        <v>204.85</v>
      </c>
      <c r="G430" s="123">
        <f t="shared" si="12"/>
        <v>4.0106198551111084E-5</v>
      </c>
      <c r="H430" s="123">
        <f t="shared" si="13"/>
        <v>0.99854583949661357</v>
      </c>
      <c r="I430" s="129" t="s">
        <v>1330</v>
      </c>
    </row>
    <row r="431" spans="1:9" ht="26.4" x14ac:dyDescent="0.3">
      <c r="A431" s="114" t="s">
        <v>1000</v>
      </c>
      <c r="B431" s="104" t="s">
        <v>1001</v>
      </c>
      <c r="C431" s="103" t="s">
        <v>19</v>
      </c>
      <c r="D431" s="105">
        <v>2</v>
      </c>
      <c r="E431" s="106">
        <v>98.61</v>
      </c>
      <c r="F431" s="107">
        <v>197.22</v>
      </c>
      <c r="G431" s="123">
        <f t="shared" si="12"/>
        <v>3.8612372361484639E-5</v>
      </c>
      <c r="H431" s="123">
        <f t="shared" si="13"/>
        <v>0.99858445186897504</v>
      </c>
      <c r="I431" s="129" t="s">
        <v>1330</v>
      </c>
    </row>
    <row r="432" spans="1:9" x14ac:dyDescent="0.3">
      <c r="A432" s="114" t="s">
        <v>937</v>
      </c>
      <c r="B432" s="104" t="s">
        <v>938</v>
      </c>
      <c r="C432" s="103" t="s">
        <v>19</v>
      </c>
      <c r="D432" s="105">
        <v>1</v>
      </c>
      <c r="E432" s="106">
        <v>196.73</v>
      </c>
      <c r="F432" s="107">
        <v>196.73</v>
      </c>
      <c r="G432" s="123">
        <f t="shared" si="12"/>
        <v>3.8516438569490276E-5</v>
      </c>
      <c r="H432" s="123">
        <f t="shared" si="13"/>
        <v>0.99862296830754449</v>
      </c>
      <c r="I432" s="129" t="s">
        <v>1330</v>
      </c>
    </row>
    <row r="433" spans="1:9" ht="26.4" x14ac:dyDescent="0.3">
      <c r="A433" s="114" t="s">
        <v>548</v>
      </c>
      <c r="B433" s="104" t="s">
        <v>549</v>
      </c>
      <c r="C433" s="103" t="s">
        <v>26</v>
      </c>
      <c r="D433" s="105">
        <v>17</v>
      </c>
      <c r="E433" s="106">
        <v>11.5</v>
      </c>
      <c r="F433" s="107">
        <v>195.5</v>
      </c>
      <c r="G433" s="123">
        <f t="shared" si="12"/>
        <v>3.8275625173259544E-5</v>
      </c>
      <c r="H433" s="123">
        <f t="shared" si="13"/>
        <v>0.99866124393271771</v>
      </c>
      <c r="I433" s="129" t="s">
        <v>1330</v>
      </c>
    </row>
    <row r="434" spans="1:9" ht="26.4" x14ac:dyDescent="0.3">
      <c r="A434" s="114" t="s">
        <v>132</v>
      </c>
      <c r="B434" s="104" t="s">
        <v>133</v>
      </c>
      <c r="C434" s="103" t="s">
        <v>75</v>
      </c>
      <c r="D434" s="105">
        <v>8.43</v>
      </c>
      <c r="E434" s="106">
        <v>22.55</v>
      </c>
      <c r="F434" s="107">
        <v>190.1</v>
      </c>
      <c r="G434" s="123">
        <f t="shared" si="12"/>
        <v>3.7218395628831916E-5</v>
      </c>
      <c r="H434" s="123">
        <f t="shared" si="13"/>
        <v>0.99869846232834658</v>
      </c>
      <c r="I434" s="129" t="s">
        <v>1330</v>
      </c>
    </row>
    <row r="435" spans="1:9" x14ac:dyDescent="0.3">
      <c r="A435" s="114" t="s">
        <v>476</v>
      </c>
      <c r="B435" s="104" t="s">
        <v>478</v>
      </c>
      <c r="C435" s="103" t="s">
        <v>26</v>
      </c>
      <c r="D435" s="105">
        <v>1.75</v>
      </c>
      <c r="E435" s="106">
        <v>108.59</v>
      </c>
      <c r="F435" s="107">
        <v>190.03</v>
      </c>
      <c r="G435" s="123">
        <f t="shared" si="12"/>
        <v>3.7204690801404149E-5</v>
      </c>
      <c r="H435" s="123">
        <f t="shared" si="13"/>
        <v>0.99873566701914795</v>
      </c>
      <c r="I435" s="129" t="s">
        <v>1330</v>
      </c>
    </row>
    <row r="436" spans="1:9" ht="26.4" x14ac:dyDescent="0.3">
      <c r="A436" s="114" t="s">
        <v>597</v>
      </c>
      <c r="B436" s="104" t="s">
        <v>599</v>
      </c>
      <c r="C436" s="103" t="s">
        <v>19</v>
      </c>
      <c r="D436" s="105">
        <v>6</v>
      </c>
      <c r="E436" s="106">
        <v>31.25</v>
      </c>
      <c r="F436" s="107">
        <v>187.5</v>
      </c>
      <c r="G436" s="123">
        <f t="shared" si="12"/>
        <v>3.6709359181514904E-5</v>
      </c>
      <c r="H436" s="123">
        <f t="shared" si="13"/>
        <v>0.9987723763783295</v>
      </c>
      <c r="I436" s="129" t="s">
        <v>1330</v>
      </c>
    </row>
    <row r="437" spans="1:9" ht="26.4" x14ac:dyDescent="0.3">
      <c r="A437" s="114" t="s">
        <v>998</v>
      </c>
      <c r="B437" s="104" t="s">
        <v>999</v>
      </c>
      <c r="C437" s="103" t="s">
        <v>19</v>
      </c>
      <c r="D437" s="105">
        <v>2</v>
      </c>
      <c r="E437" s="106">
        <v>92.31</v>
      </c>
      <c r="F437" s="107">
        <v>184.62</v>
      </c>
      <c r="G437" s="123">
        <f t="shared" si="12"/>
        <v>3.6145503424486838E-5</v>
      </c>
      <c r="H437" s="123">
        <f t="shared" si="13"/>
        <v>0.99880852188175395</v>
      </c>
      <c r="I437" s="129" t="s">
        <v>1330</v>
      </c>
    </row>
    <row r="438" spans="1:9" ht="26.4" x14ac:dyDescent="0.3">
      <c r="A438" s="114" t="s">
        <v>959</v>
      </c>
      <c r="B438" s="104" t="s">
        <v>960</v>
      </c>
      <c r="C438" s="103" t="s">
        <v>19</v>
      </c>
      <c r="D438" s="105">
        <v>2</v>
      </c>
      <c r="E438" s="106">
        <v>91.76</v>
      </c>
      <c r="F438" s="107">
        <v>183.52</v>
      </c>
      <c r="G438" s="123">
        <f t="shared" si="12"/>
        <v>3.593014185062195E-5</v>
      </c>
      <c r="H438" s="123">
        <f t="shared" si="13"/>
        <v>0.99884445202360461</v>
      </c>
      <c r="I438" s="129" t="s">
        <v>1330</v>
      </c>
    </row>
    <row r="439" spans="1:9" x14ac:dyDescent="0.3">
      <c r="A439" s="114" t="s">
        <v>1009</v>
      </c>
      <c r="B439" s="104" t="s">
        <v>1011</v>
      </c>
      <c r="C439" s="103" t="s">
        <v>19</v>
      </c>
      <c r="D439" s="105">
        <v>1</v>
      </c>
      <c r="E439" s="106">
        <v>182.99</v>
      </c>
      <c r="F439" s="107">
        <v>182.99</v>
      </c>
      <c r="G439" s="123">
        <f t="shared" si="12"/>
        <v>3.5826376728668869E-5</v>
      </c>
      <c r="H439" s="123">
        <f t="shared" si="13"/>
        <v>0.99888027840033333</v>
      </c>
      <c r="I439" s="129" t="s">
        <v>1330</v>
      </c>
    </row>
    <row r="440" spans="1:9" ht="26.4" x14ac:dyDescent="0.3">
      <c r="A440" s="114" t="s">
        <v>909</v>
      </c>
      <c r="B440" s="104" t="s">
        <v>910</v>
      </c>
      <c r="C440" s="103" t="s">
        <v>19</v>
      </c>
      <c r="D440" s="105">
        <v>2</v>
      </c>
      <c r="E440" s="106">
        <v>90.58</v>
      </c>
      <c r="F440" s="107">
        <v>181.16</v>
      </c>
      <c r="G440" s="123">
        <f t="shared" si="12"/>
        <v>3.5468093383057282E-5</v>
      </c>
      <c r="H440" s="123">
        <f t="shared" si="13"/>
        <v>0.99891574649371639</v>
      </c>
      <c r="I440" s="129" t="s">
        <v>1330</v>
      </c>
    </row>
    <row r="441" spans="1:9" ht="26.4" x14ac:dyDescent="0.3">
      <c r="A441" s="114" t="s">
        <v>578</v>
      </c>
      <c r="B441" s="104" t="s">
        <v>579</v>
      </c>
      <c r="C441" s="103" t="s">
        <v>19</v>
      </c>
      <c r="D441" s="105">
        <v>4</v>
      </c>
      <c r="E441" s="106">
        <v>44.29</v>
      </c>
      <c r="F441" s="107">
        <v>177.16</v>
      </c>
      <c r="G441" s="123">
        <f t="shared" si="12"/>
        <v>3.4684960387184962E-5</v>
      </c>
      <c r="H441" s="123">
        <f t="shared" si="13"/>
        <v>0.99895043145410356</v>
      </c>
      <c r="I441" s="129" t="s">
        <v>1330</v>
      </c>
    </row>
    <row r="442" spans="1:9" ht="26.4" x14ac:dyDescent="0.3">
      <c r="A442" s="114" t="s">
        <v>996</v>
      </c>
      <c r="B442" s="104" t="s">
        <v>997</v>
      </c>
      <c r="C442" s="103" t="s">
        <v>19</v>
      </c>
      <c r="D442" s="105">
        <v>2</v>
      </c>
      <c r="E442" s="106">
        <v>87.16</v>
      </c>
      <c r="F442" s="107">
        <v>174.32</v>
      </c>
      <c r="G442" s="123">
        <f t="shared" si="12"/>
        <v>3.412893596011562E-5</v>
      </c>
      <c r="H442" s="123">
        <f t="shared" si="13"/>
        <v>0.99898456039006367</v>
      </c>
      <c r="I442" s="129" t="s">
        <v>1330</v>
      </c>
    </row>
    <row r="443" spans="1:9" x14ac:dyDescent="0.3">
      <c r="A443" s="114" t="s">
        <v>956</v>
      </c>
      <c r="B443" s="104" t="s">
        <v>958</v>
      </c>
      <c r="C443" s="103" t="s">
        <v>19</v>
      </c>
      <c r="D443" s="105">
        <v>1</v>
      </c>
      <c r="E443" s="106">
        <v>172.73</v>
      </c>
      <c r="F443" s="107">
        <v>172.73</v>
      </c>
      <c r="G443" s="123">
        <f t="shared" si="12"/>
        <v>3.381764059425637E-5</v>
      </c>
      <c r="H443" s="123">
        <f t="shared" si="13"/>
        <v>0.99901837803065796</v>
      </c>
      <c r="I443" s="129" t="s">
        <v>1330</v>
      </c>
    </row>
    <row r="444" spans="1:9" x14ac:dyDescent="0.3">
      <c r="A444" s="114" t="s">
        <v>1214</v>
      </c>
      <c r="B444" s="104" t="s">
        <v>1215</v>
      </c>
      <c r="C444" s="103" t="s">
        <v>19</v>
      </c>
      <c r="D444" s="105">
        <v>1</v>
      </c>
      <c r="E444" s="106">
        <v>172.24</v>
      </c>
      <c r="F444" s="107">
        <v>172.24</v>
      </c>
      <c r="G444" s="123">
        <f t="shared" si="12"/>
        <v>3.3721706802262014E-5</v>
      </c>
      <c r="H444" s="123">
        <f t="shared" si="13"/>
        <v>0.99905209973746023</v>
      </c>
      <c r="I444" s="129" t="s">
        <v>1330</v>
      </c>
    </row>
    <row r="445" spans="1:9" ht="26.4" x14ac:dyDescent="0.3">
      <c r="A445" s="114" t="s">
        <v>167</v>
      </c>
      <c r="B445" s="104" t="s">
        <v>146</v>
      </c>
      <c r="C445" s="103" t="s">
        <v>75</v>
      </c>
      <c r="D445" s="105">
        <v>9.1300000000000008</v>
      </c>
      <c r="E445" s="106">
        <v>18.829999999999998</v>
      </c>
      <c r="F445" s="107">
        <v>171.92</v>
      </c>
      <c r="G445" s="123">
        <f t="shared" si="12"/>
        <v>3.3659056162592227E-5</v>
      </c>
      <c r="H445" s="123">
        <f t="shared" si="13"/>
        <v>0.99908575879362282</v>
      </c>
      <c r="I445" s="129" t="s">
        <v>1330</v>
      </c>
    </row>
    <row r="446" spans="1:9" x14ac:dyDescent="0.3">
      <c r="A446" s="114" t="s">
        <v>1105</v>
      </c>
      <c r="B446" s="104" t="s">
        <v>1106</v>
      </c>
      <c r="C446" s="103" t="s">
        <v>19</v>
      </c>
      <c r="D446" s="105">
        <v>4</v>
      </c>
      <c r="E446" s="106">
        <v>40.799999999999997</v>
      </c>
      <c r="F446" s="107">
        <v>163.19999999999999</v>
      </c>
      <c r="G446" s="123">
        <f t="shared" si="12"/>
        <v>3.195182623159057E-5</v>
      </c>
      <c r="H446" s="123">
        <f t="shared" si="13"/>
        <v>0.99911771061985444</v>
      </c>
      <c r="I446" s="129" t="s">
        <v>1330</v>
      </c>
    </row>
    <row r="447" spans="1:9" ht="26.4" x14ac:dyDescent="0.3">
      <c r="A447" s="114" t="s">
        <v>915</v>
      </c>
      <c r="B447" s="104" t="s">
        <v>917</v>
      </c>
      <c r="C447" s="103" t="s">
        <v>14</v>
      </c>
      <c r="D447" s="105">
        <v>0.24</v>
      </c>
      <c r="E447" s="106">
        <v>623.03</v>
      </c>
      <c r="F447" s="107">
        <v>149.53</v>
      </c>
      <c r="G447" s="123">
        <f t="shared" si="12"/>
        <v>2.927546921819693E-5</v>
      </c>
      <c r="H447" s="123">
        <f t="shared" si="13"/>
        <v>0.9991469860890726</v>
      </c>
      <c r="I447" s="129" t="s">
        <v>1330</v>
      </c>
    </row>
    <row r="448" spans="1:9" ht="26.4" x14ac:dyDescent="0.3">
      <c r="A448" s="114" t="s">
        <v>675</v>
      </c>
      <c r="B448" s="104" t="s">
        <v>676</v>
      </c>
      <c r="C448" s="103" t="s">
        <v>19</v>
      </c>
      <c r="D448" s="105">
        <v>1</v>
      </c>
      <c r="E448" s="106">
        <v>149.31</v>
      </c>
      <c r="F448" s="107">
        <v>149.31</v>
      </c>
      <c r="G448" s="123">
        <f t="shared" si="12"/>
        <v>2.9232396903423953E-5</v>
      </c>
      <c r="H448" s="123">
        <f t="shared" si="13"/>
        <v>0.99917621848597604</v>
      </c>
      <c r="I448" s="129" t="s">
        <v>1330</v>
      </c>
    </row>
    <row r="449" spans="1:9" ht="26.4" x14ac:dyDescent="0.3">
      <c r="A449" s="114" t="s">
        <v>1115</v>
      </c>
      <c r="B449" s="104" t="s">
        <v>1116</v>
      </c>
      <c r="C449" s="103" t="s">
        <v>26</v>
      </c>
      <c r="D449" s="105">
        <v>22.6</v>
      </c>
      <c r="E449" s="106">
        <v>6.38</v>
      </c>
      <c r="F449" s="107">
        <v>144.19</v>
      </c>
      <c r="G449" s="123">
        <f t="shared" si="12"/>
        <v>2.8229986668707383E-5</v>
      </c>
      <c r="H449" s="123">
        <f t="shared" si="13"/>
        <v>0.99920444847264478</v>
      </c>
      <c r="I449" s="129" t="s">
        <v>1330</v>
      </c>
    </row>
    <row r="450" spans="1:9" ht="26.4" x14ac:dyDescent="0.3">
      <c r="A450" s="114" t="s">
        <v>771</v>
      </c>
      <c r="B450" s="104" t="s">
        <v>772</v>
      </c>
      <c r="C450" s="103" t="s">
        <v>19</v>
      </c>
      <c r="D450" s="105">
        <v>3</v>
      </c>
      <c r="E450" s="106">
        <v>47.13</v>
      </c>
      <c r="F450" s="107">
        <v>141.38999999999999</v>
      </c>
      <c r="G450" s="123">
        <f t="shared" si="12"/>
        <v>2.768179357159676E-5</v>
      </c>
      <c r="H450" s="123">
        <f t="shared" si="13"/>
        <v>0.99923213026621638</v>
      </c>
      <c r="I450" s="129" t="s">
        <v>1330</v>
      </c>
    </row>
    <row r="451" spans="1:9" x14ac:dyDescent="0.3">
      <c r="A451" s="114" t="s">
        <v>667</v>
      </c>
      <c r="B451" s="104" t="s">
        <v>668</v>
      </c>
      <c r="C451" s="103" t="s">
        <v>19</v>
      </c>
      <c r="D451" s="105">
        <v>2</v>
      </c>
      <c r="E451" s="106">
        <v>67.489999999999995</v>
      </c>
      <c r="F451" s="107">
        <v>134.97999999999999</v>
      </c>
      <c r="G451" s="123">
        <f t="shared" si="12"/>
        <v>2.642682294571137E-5</v>
      </c>
      <c r="H451" s="123">
        <f t="shared" si="13"/>
        <v>0.99925855708916211</v>
      </c>
      <c r="I451" s="129" t="s">
        <v>1330</v>
      </c>
    </row>
    <row r="452" spans="1:9" x14ac:dyDescent="0.3">
      <c r="A452" s="114" t="s">
        <v>902</v>
      </c>
      <c r="B452" s="104" t="s">
        <v>668</v>
      </c>
      <c r="C452" s="103" t="s">
        <v>19</v>
      </c>
      <c r="D452" s="105">
        <v>2</v>
      </c>
      <c r="E452" s="106">
        <v>67.489999999999995</v>
      </c>
      <c r="F452" s="107">
        <v>134.97999999999999</v>
      </c>
      <c r="G452" s="123">
        <f t="shared" si="12"/>
        <v>2.642682294571137E-5</v>
      </c>
      <c r="H452" s="123">
        <f t="shared" si="13"/>
        <v>0.99928498391210785</v>
      </c>
      <c r="I452" s="129" t="s">
        <v>1330</v>
      </c>
    </row>
    <row r="453" spans="1:9" ht="26.4" x14ac:dyDescent="0.3">
      <c r="A453" s="114" t="s">
        <v>1224</v>
      </c>
      <c r="B453" s="104" t="s">
        <v>1225</v>
      </c>
      <c r="C453" s="103" t="s">
        <v>19</v>
      </c>
      <c r="D453" s="105">
        <v>4</v>
      </c>
      <c r="E453" s="106">
        <v>33.28</v>
      </c>
      <c r="F453" s="107">
        <v>133.12</v>
      </c>
      <c r="G453" s="123">
        <f t="shared" si="12"/>
        <v>2.6062666102630744E-5</v>
      </c>
      <c r="H453" s="123">
        <f t="shared" si="13"/>
        <v>0.99931104657821046</v>
      </c>
      <c r="I453" s="129" t="s">
        <v>1330</v>
      </c>
    </row>
    <row r="454" spans="1:9" ht="26.4" x14ac:dyDescent="0.3">
      <c r="A454" s="114" t="s">
        <v>662</v>
      </c>
      <c r="B454" s="104" t="s">
        <v>664</v>
      </c>
      <c r="C454" s="103" t="s">
        <v>19</v>
      </c>
      <c r="D454" s="105">
        <v>2</v>
      </c>
      <c r="E454" s="106">
        <v>65.23</v>
      </c>
      <c r="F454" s="107">
        <v>130.46</v>
      </c>
      <c r="G454" s="123">
        <f t="shared" si="12"/>
        <v>2.5541882660375655E-5</v>
      </c>
      <c r="H454" s="123">
        <f t="shared" si="13"/>
        <v>0.99933658846087081</v>
      </c>
      <c r="I454" s="129" t="s">
        <v>1330</v>
      </c>
    </row>
    <row r="455" spans="1:9" x14ac:dyDescent="0.3">
      <c r="A455" s="114" t="s">
        <v>899</v>
      </c>
      <c r="B455" s="104" t="s">
        <v>901</v>
      </c>
      <c r="C455" s="103" t="s">
        <v>19</v>
      </c>
      <c r="D455" s="105">
        <v>4</v>
      </c>
      <c r="E455" s="106">
        <v>31.86</v>
      </c>
      <c r="F455" s="107">
        <v>127.44</v>
      </c>
      <c r="G455" s="123">
        <f t="shared" si="12"/>
        <v>2.4950617248492051E-5</v>
      </c>
      <c r="H455" s="123">
        <f t="shared" si="13"/>
        <v>0.99936153907811931</v>
      </c>
      <c r="I455" s="129" t="s">
        <v>1330</v>
      </c>
    </row>
    <row r="456" spans="1:9" ht="26.4" x14ac:dyDescent="0.3">
      <c r="A456" s="114" t="s">
        <v>913</v>
      </c>
      <c r="B456" s="104" t="s">
        <v>914</v>
      </c>
      <c r="C456" s="103" t="s">
        <v>19</v>
      </c>
      <c r="D456" s="105">
        <v>2</v>
      </c>
      <c r="E456" s="106">
        <v>62.14</v>
      </c>
      <c r="F456" s="107">
        <v>124.28</v>
      </c>
      <c r="G456" s="123">
        <f t="shared" si="12"/>
        <v>2.4331942181752923E-5</v>
      </c>
      <c r="H456" s="123">
        <f t="shared" si="13"/>
        <v>0.99938587102030108</v>
      </c>
      <c r="I456" s="129" t="s">
        <v>1330</v>
      </c>
    </row>
    <row r="457" spans="1:9" ht="26.4" x14ac:dyDescent="0.3">
      <c r="A457" s="114" t="s">
        <v>604</v>
      </c>
      <c r="B457" s="104" t="s">
        <v>605</v>
      </c>
      <c r="C457" s="103" t="s">
        <v>19</v>
      </c>
      <c r="D457" s="105">
        <v>6</v>
      </c>
      <c r="E457" s="106">
        <v>19.899999999999999</v>
      </c>
      <c r="F457" s="107">
        <v>119.4</v>
      </c>
      <c r="G457" s="123">
        <f t="shared" si="12"/>
        <v>2.3376519926788693E-5</v>
      </c>
      <c r="H457" s="123">
        <f t="shared" si="13"/>
        <v>0.99940924754022786</v>
      </c>
      <c r="I457" s="129" t="s">
        <v>1330</v>
      </c>
    </row>
    <row r="458" spans="1:9" x14ac:dyDescent="0.3">
      <c r="A458" s="114" t="s">
        <v>892</v>
      </c>
      <c r="B458" s="104" t="s">
        <v>893</v>
      </c>
      <c r="C458" s="103" t="s">
        <v>19</v>
      </c>
      <c r="D458" s="105">
        <v>2</v>
      </c>
      <c r="E458" s="106">
        <v>58.95</v>
      </c>
      <c r="F458" s="107">
        <v>117.9</v>
      </c>
      <c r="G458" s="123">
        <f t="shared" si="12"/>
        <v>2.3082845053336575E-5</v>
      </c>
      <c r="H458" s="123">
        <f t="shared" si="13"/>
        <v>0.99943233038528123</v>
      </c>
      <c r="I458" s="129" t="s">
        <v>1330</v>
      </c>
    </row>
    <row r="459" spans="1:9" ht="26.4" x14ac:dyDescent="0.3">
      <c r="A459" s="114" t="s">
        <v>992</v>
      </c>
      <c r="B459" s="104" t="s">
        <v>993</v>
      </c>
      <c r="C459" s="103" t="s">
        <v>19</v>
      </c>
      <c r="D459" s="105">
        <v>6</v>
      </c>
      <c r="E459" s="106">
        <v>18.86</v>
      </c>
      <c r="F459" s="107">
        <v>113.16</v>
      </c>
      <c r="G459" s="123">
        <f t="shared" ref="G459:G507" si="14">F459/$F$508</f>
        <v>2.2154832453227876E-5</v>
      </c>
      <c r="H459" s="123">
        <f t="shared" si="13"/>
        <v>0.9994544852177345</v>
      </c>
      <c r="I459" s="129" t="s">
        <v>1330</v>
      </c>
    </row>
    <row r="460" spans="1:9" ht="26.4" x14ac:dyDescent="0.3">
      <c r="A460" s="114" t="s">
        <v>758</v>
      </c>
      <c r="B460" s="104" t="s">
        <v>596</v>
      </c>
      <c r="C460" s="103" t="s">
        <v>19</v>
      </c>
      <c r="D460" s="105">
        <v>5</v>
      </c>
      <c r="E460" s="106">
        <v>22.44</v>
      </c>
      <c r="F460" s="107">
        <v>112.2</v>
      </c>
      <c r="G460" s="123">
        <f t="shared" si="14"/>
        <v>2.196688053421852E-5</v>
      </c>
      <c r="H460" s="123">
        <f t="shared" ref="H460:H507" si="15">H459+G460</f>
        <v>0.99947645209826874</v>
      </c>
      <c r="I460" s="129" t="s">
        <v>1330</v>
      </c>
    </row>
    <row r="461" spans="1:9" ht="26.4" x14ac:dyDescent="0.3">
      <c r="A461" s="114" t="s">
        <v>608</v>
      </c>
      <c r="B461" s="104" t="s">
        <v>609</v>
      </c>
      <c r="C461" s="103" t="s">
        <v>19</v>
      </c>
      <c r="D461" s="105">
        <v>1</v>
      </c>
      <c r="E461" s="106">
        <v>106.69</v>
      </c>
      <c r="F461" s="107">
        <v>106.69</v>
      </c>
      <c r="G461" s="123">
        <f t="shared" si="14"/>
        <v>2.0888114832404403E-5</v>
      </c>
      <c r="H461" s="123">
        <f t="shared" si="15"/>
        <v>0.9994973402131011</v>
      </c>
      <c r="I461" s="129" t="s">
        <v>1330</v>
      </c>
    </row>
    <row r="462" spans="1:9" ht="26.4" x14ac:dyDescent="0.3">
      <c r="A462" s="114" t="s">
        <v>766</v>
      </c>
      <c r="B462" s="104" t="s">
        <v>768</v>
      </c>
      <c r="C462" s="103" t="s">
        <v>19</v>
      </c>
      <c r="D462" s="105">
        <v>2</v>
      </c>
      <c r="E462" s="106">
        <v>52.25</v>
      </c>
      <c r="F462" s="107">
        <v>104.5</v>
      </c>
      <c r="G462" s="123">
        <f t="shared" si="14"/>
        <v>2.0459349517164307E-5</v>
      </c>
      <c r="H462" s="123">
        <f t="shared" si="15"/>
        <v>0.99951779956261821</v>
      </c>
      <c r="I462" s="129" t="s">
        <v>1330</v>
      </c>
    </row>
    <row r="463" spans="1:9" ht="26.4" x14ac:dyDescent="0.3">
      <c r="A463" s="114" t="s">
        <v>751</v>
      </c>
      <c r="B463" s="104" t="s">
        <v>752</v>
      </c>
      <c r="C463" s="103" t="s">
        <v>19</v>
      </c>
      <c r="D463" s="105">
        <v>2</v>
      </c>
      <c r="E463" s="106">
        <v>49.33</v>
      </c>
      <c r="F463" s="107">
        <v>98.66</v>
      </c>
      <c r="G463" s="123">
        <f t="shared" si="14"/>
        <v>1.9315975343190724E-5</v>
      </c>
      <c r="H463" s="123">
        <f t="shared" si="15"/>
        <v>0.99953711553796143</v>
      </c>
      <c r="I463" s="129" t="s">
        <v>1330</v>
      </c>
    </row>
    <row r="464" spans="1:9" ht="26.4" x14ac:dyDescent="0.3">
      <c r="A464" s="114" t="s">
        <v>1180</v>
      </c>
      <c r="B464" s="104" t="s">
        <v>1181</v>
      </c>
      <c r="C464" s="103" t="s">
        <v>26</v>
      </c>
      <c r="D464" s="105">
        <v>4.2</v>
      </c>
      <c r="E464" s="106">
        <v>23.09</v>
      </c>
      <c r="F464" s="107">
        <v>96.98</v>
      </c>
      <c r="G464" s="123">
        <f t="shared" si="14"/>
        <v>1.8987059484924351E-5</v>
      </c>
      <c r="H464" s="123">
        <f t="shared" si="15"/>
        <v>0.99955610259744632</v>
      </c>
      <c r="I464" s="129" t="s">
        <v>1330</v>
      </c>
    </row>
    <row r="465" spans="1:9" x14ac:dyDescent="0.3">
      <c r="A465" s="114" t="s">
        <v>1038</v>
      </c>
      <c r="B465" s="104" t="s">
        <v>1040</v>
      </c>
      <c r="C465" s="103" t="s">
        <v>19</v>
      </c>
      <c r="D465" s="105">
        <v>2</v>
      </c>
      <c r="E465" s="106">
        <v>47.36</v>
      </c>
      <c r="F465" s="107">
        <v>94.72</v>
      </c>
      <c r="G465" s="123">
        <f t="shared" si="14"/>
        <v>1.8544589342256492E-5</v>
      </c>
      <c r="H465" s="123">
        <f t="shared" si="15"/>
        <v>0.99957464718678857</v>
      </c>
      <c r="I465" s="129" t="s">
        <v>1330</v>
      </c>
    </row>
    <row r="466" spans="1:9" ht="26.4" x14ac:dyDescent="0.3">
      <c r="A466" s="114" t="s">
        <v>1029</v>
      </c>
      <c r="B466" s="104" t="s">
        <v>1030</v>
      </c>
      <c r="C466" s="103" t="s">
        <v>26</v>
      </c>
      <c r="D466" s="105">
        <v>2.1</v>
      </c>
      <c r="E466" s="106">
        <v>43.35</v>
      </c>
      <c r="F466" s="107">
        <v>91.04</v>
      </c>
      <c r="G466" s="123">
        <f t="shared" si="14"/>
        <v>1.7824106986053958E-5</v>
      </c>
      <c r="H466" s="123">
        <f t="shared" si="15"/>
        <v>0.9995924712937746</v>
      </c>
      <c r="I466" s="129" t="s">
        <v>1330</v>
      </c>
    </row>
    <row r="467" spans="1:9" ht="26.4" x14ac:dyDescent="0.3">
      <c r="A467" s="114" t="s">
        <v>773</v>
      </c>
      <c r="B467" s="104" t="s">
        <v>775</v>
      </c>
      <c r="C467" s="103" t="s">
        <v>19</v>
      </c>
      <c r="D467" s="105">
        <v>2</v>
      </c>
      <c r="E467" s="106">
        <v>44.31</v>
      </c>
      <c r="F467" s="107">
        <v>88.62</v>
      </c>
      <c r="G467" s="123">
        <f t="shared" si="14"/>
        <v>1.7350311523551206E-5</v>
      </c>
      <c r="H467" s="123">
        <f t="shared" si="15"/>
        <v>0.9996098216052981</v>
      </c>
      <c r="I467" s="129" t="s">
        <v>1330</v>
      </c>
    </row>
    <row r="468" spans="1:9" ht="26.4" x14ac:dyDescent="0.3">
      <c r="A468" s="114" t="s">
        <v>576</v>
      </c>
      <c r="B468" s="104" t="s">
        <v>577</v>
      </c>
      <c r="C468" s="103" t="s">
        <v>19</v>
      </c>
      <c r="D468" s="105">
        <v>4</v>
      </c>
      <c r="E468" s="106">
        <v>21.86</v>
      </c>
      <c r="F468" s="107">
        <v>87.44</v>
      </c>
      <c r="G468" s="123">
        <f t="shared" si="14"/>
        <v>1.7119287289768872E-5</v>
      </c>
      <c r="H468" s="123">
        <f t="shared" si="15"/>
        <v>0.99962694089258786</v>
      </c>
      <c r="I468" s="129" t="s">
        <v>1330</v>
      </c>
    </row>
    <row r="469" spans="1:9" ht="26.4" x14ac:dyDescent="0.3">
      <c r="A469" s="114" t="s">
        <v>155</v>
      </c>
      <c r="B469" s="104" t="s">
        <v>144</v>
      </c>
      <c r="C469" s="103" t="s">
        <v>75</v>
      </c>
      <c r="D469" s="105">
        <v>7.16</v>
      </c>
      <c r="E469" s="106">
        <v>12.03</v>
      </c>
      <c r="F469" s="107">
        <v>86.13</v>
      </c>
      <c r="G469" s="123">
        <f t="shared" si="14"/>
        <v>1.6862811233620686E-5</v>
      </c>
      <c r="H469" s="123">
        <f t="shared" si="15"/>
        <v>0.99964380370382144</v>
      </c>
      <c r="I469" s="129" t="s">
        <v>1330</v>
      </c>
    </row>
    <row r="470" spans="1:9" ht="26.4" x14ac:dyDescent="0.3">
      <c r="A470" s="114" t="s">
        <v>119</v>
      </c>
      <c r="B470" s="104" t="s">
        <v>70</v>
      </c>
      <c r="C470" s="103" t="s">
        <v>14</v>
      </c>
      <c r="D470" s="105">
        <v>1.5</v>
      </c>
      <c r="E470" s="106">
        <v>56.14</v>
      </c>
      <c r="F470" s="107">
        <v>84.21</v>
      </c>
      <c r="G470" s="123">
        <f t="shared" si="14"/>
        <v>1.6486907395601973E-5</v>
      </c>
      <c r="H470" s="123">
        <f t="shared" si="15"/>
        <v>0.99966029061121708</v>
      </c>
      <c r="I470" s="129" t="s">
        <v>1330</v>
      </c>
    </row>
    <row r="471" spans="1:9" ht="26.4" x14ac:dyDescent="0.3">
      <c r="A471" s="114" t="s">
        <v>1133</v>
      </c>
      <c r="B471" s="104" t="s">
        <v>1134</v>
      </c>
      <c r="C471" s="103" t="s">
        <v>19</v>
      </c>
      <c r="D471" s="105">
        <v>6</v>
      </c>
      <c r="E471" s="106">
        <v>13.41</v>
      </c>
      <c r="F471" s="107">
        <v>80.459999999999994</v>
      </c>
      <c r="G471" s="123">
        <f t="shared" si="14"/>
        <v>1.5752720211971676E-5</v>
      </c>
      <c r="H471" s="123">
        <f t="shared" si="15"/>
        <v>0.99967604333142901</v>
      </c>
      <c r="I471" s="129" t="s">
        <v>1330</v>
      </c>
    </row>
    <row r="472" spans="1:9" x14ac:dyDescent="0.3">
      <c r="A472" s="114" t="s">
        <v>1161</v>
      </c>
      <c r="B472" s="104" t="s">
        <v>1163</v>
      </c>
      <c r="C472" s="103" t="s">
        <v>19</v>
      </c>
      <c r="D472" s="105">
        <v>2</v>
      </c>
      <c r="E472" s="106">
        <v>39.880000000000003</v>
      </c>
      <c r="F472" s="107">
        <v>79.760000000000005</v>
      </c>
      <c r="G472" s="123">
        <f t="shared" si="14"/>
        <v>1.5615671937694022E-5</v>
      </c>
      <c r="H472" s="123">
        <f t="shared" si="15"/>
        <v>0.99969165900336665</v>
      </c>
      <c r="I472" s="129" t="s">
        <v>1330</v>
      </c>
    </row>
    <row r="473" spans="1:9" x14ac:dyDescent="0.3">
      <c r="A473" s="114" t="s">
        <v>1107</v>
      </c>
      <c r="B473" s="104" t="s">
        <v>1108</v>
      </c>
      <c r="C473" s="103" t="s">
        <v>19</v>
      </c>
      <c r="D473" s="105">
        <v>1</v>
      </c>
      <c r="E473" s="106">
        <v>77.95</v>
      </c>
      <c r="F473" s="107">
        <v>77.95</v>
      </c>
      <c r="G473" s="123">
        <f t="shared" si="14"/>
        <v>1.5261304257061797E-5</v>
      </c>
      <c r="H473" s="123">
        <f t="shared" si="15"/>
        <v>0.99970692030762376</v>
      </c>
      <c r="I473" s="129" t="s">
        <v>1330</v>
      </c>
    </row>
    <row r="474" spans="1:9" ht="26.4" x14ac:dyDescent="0.3">
      <c r="A474" s="114" t="s">
        <v>1089</v>
      </c>
      <c r="B474" s="104" t="s">
        <v>1090</v>
      </c>
      <c r="C474" s="103" t="s">
        <v>19</v>
      </c>
      <c r="D474" s="105">
        <v>1</v>
      </c>
      <c r="E474" s="106">
        <v>73.010000000000005</v>
      </c>
      <c r="F474" s="107">
        <v>73.010000000000005</v>
      </c>
      <c r="G474" s="123">
        <f t="shared" si="14"/>
        <v>1.4294135007159485E-5</v>
      </c>
      <c r="H474" s="123">
        <f t="shared" si="15"/>
        <v>0.99972121444263096</v>
      </c>
      <c r="I474" s="129" t="s">
        <v>1330</v>
      </c>
    </row>
    <row r="475" spans="1:9" x14ac:dyDescent="0.3">
      <c r="A475" s="114" t="s">
        <v>1153</v>
      </c>
      <c r="B475" s="104" t="s">
        <v>1155</v>
      </c>
      <c r="C475" s="103" t="s">
        <v>945</v>
      </c>
      <c r="D475" s="105">
        <v>2</v>
      </c>
      <c r="E475" s="106">
        <v>35.130000000000003</v>
      </c>
      <c r="F475" s="107">
        <v>70.260000000000005</v>
      </c>
      <c r="G475" s="123">
        <f t="shared" si="14"/>
        <v>1.3755731072497266E-5</v>
      </c>
      <c r="H475" s="123">
        <f t="shared" si="15"/>
        <v>0.9997349701737035</v>
      </c>
      <c r="I475" s="129" t="s">
        <v>1330</v>
      </c>
    </row>
    <row r="476" spans="1:9" ht="26.4" x14ac:dyDescent="0.3">
      <c r="A476" s="114" t="s">
        <v>584</v>
      </c>
      <c r="B476" s="104" t="s">
        <v>586</v>
      </c>
      <c r="C476" s="103" t="s">
        <v>19</v>
      </c>
      <c r="D476" s="105">
        <v>4</v>
      </c>
      <c r="E476" s="106">
        <v>16.93</v>
      </c>
      <c r="F476" s="107">
        <v>67.72</v>
      </c>
      <c r="G476" s="123">
        <f t="shared" si="14"/>
        <v>1.3258441620118344E-5</v>
      </c>
      <c r="H476" s="123">
        <f t="shared" si="15"/>
        <v>0.99974822861532364</v>
      </c>
      <c r="I476" s="129" t="s">
        <v>1330</v>
      </c>
    </row>
    <row r="477" spans="1:9" ht="26.4" x14ac:dyDescent="0.3">
      <c r="A477" s="114" t="s">
        <v>785</v>
      </c>
      <c r="B477" s="104" t="s">
        <v>786</v>
      </c>
      <c r="C477" s="103" t="s">
        <v>19</v>
      </c>
      <c r="D477" s="105">
        <v>3</v>
      </c>
      <c r="E477" s="106">
        <v>22.18</v>
      </c>
      <c r="F477" s="107">
        <v>66.540000000000006</v>
      </c>
      <c r="G477" s="123">
        <f t="shared" si="14"/>
        <v>1.3027417386336011E-5</v>
      </c>
      <c r="H477" s="123">
        <f t="shared" si="15"/>
        <v>0.99976125603270993</v>
      </c>
      <c r="I477" s="129" t="s">
        <v>1330</v>
      </c>
    </row>
    <row r="478" spans="1:9" ht="26.4" x14ac:dyDescent="0.3">
      <c r="A478" s="114" t="s">
        <v>634</v>
      </c>
      <c r="B478" s="104" t="s">
        <v>635</v>
      </c>
      <c r="C478" s="103" t="s">
        <v>19</v>
      </c>
      <c r="D478" s="105">
        <v>3</v>
      </c>
      <c r="E478" s="106">
        <v>21.68</v>
      </c>
      <c r="F478" s="107">
        <v>65.040000000000006</v>
      </c>
      <c r="G478" s="123">
        <f t="shared" si="14"/>
        <v>1.2733742512883892E-5</v>
      </c>
      <c r="H478" s="123">
        <f t="shared" si="15"/>
        <v>0.9997739897752228</v>
      </c>
      <c r="I478" s="129" t="s">
        <v>1330</v>
      </c>
    </row>
    <row r="479" spans="1:9" ht="39.6" x14ac:dyDescent="0.3">
      <c r="A479" s="114" t="s">
        <v>564</v>
      </c>
      <c r="B479" s="104" t="s">
        <v>565</v>
      </c>
      <c r="C479" s="103" t="s">
        <v>19</v>
      </c>
      <c r="D479" s="105">
        <v>3</v>
      </c>
      <c r="E479" s="106">
        <v>21.45</v>
      </c>
      <c r="F479" s="107">
        <v>64.349999999999994</v>
      </c>
      <c r="G479" s="123">
        <f t="shared" si="14"/>
        <v>1.2598652071095914E-5</v>
      </c>
      <c r="H479" s="123">
        <f t="shared" si="15"/>
        <v>0.99978658842729395</v>
      </c>
      <c r="I479" s="129" t="s">
        <v>1330</v>
      </c>
    </row>
    <row r="480" spans="1:9" ht="26.4" x14ac:dyDescent="0.3">
      <c r="A480" s="114" t="s">
        <v>1178</v>
      </c>
      <c r="B480" s="104" t="s">
        <v>1179</v>
      </c>
      <c r="C480" s="103" t="s">
        <v>26</v>
      </c>
      <c r="D480" s="105">
        <v>2</v>
      </c>
      <c r="E480" s="106">
        <v>30.73</v>
      </c>
      <c r="F480" s="107">
        <v>61.46</v>
      </c>
      <c r="G480" s="123">
        <f t="shared" si="14"/>
        <v>1.2032838481578166E-5</v>
      </c>
      <c r="H480" s="123">
        <f t="shared" si="15"/>
        <v>0.99979862126577557</v>
      </c>
      <c r="I480" s="129" t="s">
        <v>1330</v>
      </c>
    </row>
    <row r="481" spans="1:9" ht="26.4" x14ac:dyDescent="0.3">
      <c r="A481" s="114" t="s">
        <v>988</v>
      </c>
      <c r="B481" s="104" t="s">
        <v>989</v>
      </c>
      <c r="C481" s="103" t="s">
        <v>19</v>
      </c>
      <c r="D481" s="105">
        <v>4</v>
      </c>
      <c r="E481" s="106">
        <v>15.05</v>
      </c>
      <c r="F481" s="107">
        <v>60.2</v>
      </c>
      <c r="G481" s="123">
        <f t="shared" si="14"/>
        <v>1.1786151587878387E-5</v>
      </c>
      <c r="H481" s="123">
        <f t="shared" si="15"/>
        <v>0.99981040741736349</v>
      </c>
      <c r="I481" s="129" t="s">
        <v>1330</v>
      </c>
    </row>
    <row r="482" spans="1:9" ht="26.4" x14ac:dyDescent="0.3">
      <c r="A482" s="114" t="s">
        <v>63</v>
      </c>
      <c r="B482" s="104" t="s">
        <v>52</v>
      </c>
      <c r="C482" s="103" t="s">
        <v>14</v>
      </c>
      <c r="D482" s="105">
        <v>12.96</v>
      </c>
      <c r="E482" s="106">
        <v>4.53</v>
      </c>
      <c r="F482" s="107">
        <v>58.71</v>
      </c>
      <c r="G482" s="123">
        <f t="shared" si="14"/>
        <v>1.1494434546915948E-5</v>
      </c>
      <c r="H482" s="123">
        <f t="shared" si="15"/>
        <v>0.99982190185191044</v>
      </c>
      <c r="I482" s="129" t="s">
        <v>1330</v>
      </c>
    </row>
    <row r="483" spans="1:9" ht="26.4" x14ac:dyDescent="0.3">
      <c r="A483" s="114" t="s">
        <v>58</v>
      </c>
      <c r="B483" s="104" t="s">
        <v>52</v>
      </c>
      <c r="C483" s="103" t="s">
        <v>14</v>
      </c>
      <c r="D483" s="105">
        <v>12.95</v>
      </c>
      <c r="E483" s="106">
        <v>4.53</v>
      </c>
      <c r="F483" s="107">
        <v>58.66</v>
      </c>
      <c r="G483" s="123">
        <f t="shared" si="14"/>
        <v>1.1484645384467543E-5</v>
      </c>
      <c r="H483" s="123">
        <f t="shared" si="15"/>
        <v>0.99983338649729492</v>
      </c>
      <c r="I483" s="129" t="s">
        <v>1330</v>
      </c>
    </row>
    <row r="484" spans="1:9" ht="26.4" x14ac:dyDescent="0.3">
      <c r="A484" s="114" t="s">
        <v>905</v>
      </c>
      <c r="B484" s="104" t="s">
        <v>906</v>
      </c>
      <c r="C484" s="103" t="s">
        <v>19</v>
      </c>
      <c r="D484" s="105">
        <v>1</v>
      </c>
      <c r="E484" s="106">
        <v>57.55</v>
      </c>
      <c r="F484" s="107">
        <v>57.55</v>
      </c>
      <c r="G484" s="123">
        <f t="shared" si="14"/>
        <v>1.1267325978112974E-5</v>
      </c>
      <c r="H484" s="123">
        <f t="shared" si="15"/>
        <v>0.99984465382327303</v>
      </c>
      <c r="I484" s="129" t="s">
        <v>1330</v>
      </c>
    </row>
    <row r="485" spans="1:9" ht="26.4" x14ac:dyDescent="0.3">
      <c r="A485" s="114" t="s">
        <v>776</v>
      </c>
      <c r="B485" s="104" t="s">
        <v>777</v>
      </c>
      <c r="C485" s="103" t="s">
        <v>19</v>
      </c>
      <c r="D485" s="105">
        <v>1</v>
      </c>
      <c r="E485" s="106">
        <v>55.31</v>
      </c>
      <c r="F485" s="107">
        <v>55.31</v>
      </c>
      <c r="G485" s="123">
        <f t="shared" si="14"/>
        <v>1.0828771500424478E-5</v>
      </c>
      <c r="H485" s="123">
        <f t="shared" si="15"/>
        <v>0.99985548259477341</v>
      </c>
      <c r="I485" s="129" t="s">
        <v>1330</v>
      </c>
    </row>
    <row r="486" spans="1:9" ht="26.4" x14ac:dyDescent="0.3">
      <c r="A486" s="114" t="s">
        <v>592</v>
      </c>
      <c r="B486" s="104" t="s">
        <v>591</v>
      </c>
      <c r="C486" s="103" t="s">
        <v>19</v>
      </c>
      <c r="D486" s="105">
        <v>4</v>
      </c>
      <c r="E486" s="106">
        <v>13.34</v>
      </c>
      <c r="F486" s="107">
        <v>53.36</v>
      </c>
      <c r="G486" s="123">
        <f t="shared" si="14"/>
        <v>1.0446994164936722E-5</v>
      </c>
      <c r="H486" s="123">
        <f t="shared" si="15"/>
        <v>0.99986592958893838</v>
      </c>
      <c r="I486" s="129" t="s">
        <v>1330</v>
      </c>
    </row>
    <row r="487" spans="1:9" ht="26.4" x14ac:dyDescent="0.3">
      <c r="A487" s="114" t="s">
        <v>657</v>
      </c>
      <c r="B487" s="104" t="s">
        <v>658</v>
      </c>
      <c r="C487" s="103" t="s">
        <v>19</v>
      </c>
      <c r="D487" s="105">
        <v>2</v>
      </c>
      <c r="E487" s="106">
        <v>26.41</v>
      </c>
      <c r="F487" s="107">
        <v>52.82</v>
      </c>
      <c r="G487" s="123">
        <f t="shared" si="14"/>
        <v>1.034127121049396E-5</v>
      </c>
      <c r="H487" s="123">
        <f t="shared" si="15"/>
        <v>0.99987627086014885</v>
      </c>
      <c r="I487" s="129" t="s">
        <v>1330</v>
      </c>
    </row>
    <row r="488" spans="1:9" ht="26.4" x14ac:dyDescent="0.3">
      <c r="A488" s="114" t="s">
        <v>614</v>
      </c>
      <c r="B488" s="104" t="s">
        <v>615</v>
      </c>
      <c r="C488" s="103" t="s">
        <v>19</v>
      </c>
      <c r="D488" s="105">
        <v>3</v>
      </c>
      <c r="E488" s="106">
        <v>16.940000000000001</v>
      </c>
      <c r="F488" s="107">
        <v>50.82</v>
      </c>
      <c r="G488" s="123">
        <f t="shared" si="14"/>
        <v>9.9497047125577999E-6</v>
      </c>
      <c r="H488" s="123">
        <f t="shared" si="15"/>
        <v>0.99988622056486143</v>
      </c>
      <c r="I488" s="129" t="s">
        <v>1330</v>
      </c>
    </row>
    <row r="489" spans="1:9" ht="26.4" x14ac:dyDescent="0.3">
      <c r="A489" s="114" t="s">
        <v>580</v>
      </c>
      <c r="B489" s="104" t="s">
        <v>581</v>
      </c>
      <c r="C489" s="103" t="s">
        <v>19</v>
      </c>
      <c r="D489" s="105">
        <v>4</v>
      </c>
      <c r="E489" s="106">
        <v>12.55</v>
      </c>
      <c r="F489" s="107">
        <v>50.2</v>
      </c>
      <c r="G489" s="123">
        <f t="shared" si="14"/>
        <v>9.8283190981975925E-6</v>
      </c>
      <c r="H489" s="123">
        <f t="shared" si="15"/>
        <v>0.99989604888395966</v>
      </c>
      <c r="I489" s="129" t="s">
        <v>1330</v>
      </c>
    </row>
    <row r="490" spans="1:9" ht="26.4" x14ac:dyDescent="0.3">
      <c r="A490" s="114" t="s">
        <v>600</v>
      </c>
      <c r="B490" s="104" t="s">
        <v>601</v>
      </c>
      <c r="C490" s="103" t="s">
        <v>19</v>
      </c>
      <c r="D490" s="105">
        <v>6</v>
      </c>
      <c r="E490" s="106">
        <v>7.76</v>
      </c>
      <c r="F490" s="107">
        <v>46.56</v>
      </c>
      <c r="G490" s="123">
        <f t="shared" si="14"/>
        <v>9.1156680719537825E-6</v>
      </c>
      <c r="H490" s="123">
        <f t="shared" si="15"/>
        <v>0.9999051645520316</v>
      </c>
      <c r="I490" s="129" t="s">
        <v>1330</v>
      </c>
    </row>
    <row r="491" spans="1:9" x14ac:dyDescent="0.3">
      <c r="A491" s="114" t="s">
        <v>1271</v>
      </c>
      <c r="B491" s="104" t="s">
        <v>1273</v>
      </c>
      <c r="C491" s="103" t="s">
        <v>26</v>
      </c>
      <c r="D491" s="105">
        <v>2</v>
      </c>
      <c r="E491" s="106">
        <v>22.91</v>
      </c>
      <c r="F491" s="107">
        <v>45.82</v>
      </c>
      <c r="G491" s="123">
        <f t="shared" si="14"/>
        <v>8.9707884677174034E-6</v>
      </c>
      <c r="H491" s="123">
        <f t="shared" si="15"/>
        <v>0.99991413534049933</v>
      </c>
      <c r="I491" s="129" t="s">
        <v>1330</v>
      </c>
    </row>
    <row r="492" spans="1:9" ht="26.4" x14ac:dyDescent="0.3">
      <c r="A492" s="114" t="s">
        <v>595</v>
      </c>
      <c r="B492" s="104" t="s">
        <v>596</v>
      </c>
      <c r="C492" s="103" t="s">
        <v>19</v>
      </c>
      <c r="D492" s="105">
        <v>2</v>
      </c>
      <c r="E492" s="106">
        <v>22.44</v>
      </c>
      <c r="F492" s="107">
        <v>44.88</v>
      </c>
      <c r="G492" s="123">
        <f t="shared" si="14"/>
        <v>8.7867522136874092E-6</v>
      </c>
      <c r="H492" s="123">
        <f t="shared" si="15"/>
        <v>0.99992292209271305</v>
      </c>
      <c r="I492" s="129" t="s">
        <v>1330</v>
      </c>
    </row>
    <row r="493" spans="1:9" ht="39.6" x14ac:dyDescent="0.3">
      <c r="A493" s="114" t="s">
        <v>64</v>
      </c>
      <c r="B493" s="104" t="s">
        <v>54</v>
      </c>
      <c r="C493" s="103" t="s">
        <v>48</v>
      </c>
      <c r="D493" s="105">
        <v>2.31</v>
      </c>
      <c r="E493" s="106">
        <v>18.71</v>
      </c>
      <c r="F493" s="107">
        <v>43.22</v>
      </c>
      <c r="G493" s="123">
        <f t="shared" si="14"/>
        <v>8.4617520204003968E-6</v>
      </c>
      <c r="H493" s="123">
        <f t="shared" si="15"/>
        <v>0.99993138384473346</v>
      </c>
      <c r="I493" s="129" t="s">
        <v>1330</v>
      </c>
    </row>
    <row r="494" spans="1:9" ht="26.4" x14ac:dyDescent="0.3">
      <c r="A494" s="114" t="s">
        <v>610</v>
      </c>
      <c r="B494" s="104" t="s">
        <v>611</v>
      </c>
      <c r="C494" s="103" t="s">
        <v>19</v>
      </c>
      <c r="D494" s="105">
        <v>4</v>
      </c>
      <c r="E494" s="106">
        <v>10.71</v>
      </c>
      <c r="F494" s="107">
        <v>42.84</v>
      </c>
      <c r="G494" s="123">
        <f t="shared" si="14"/>
        <v>8.3873543857925259E-6</v>
      </c>
      <c r="H494" s="123">
        <f t="shared" si="15"/>
        <v>0.99993977119911925</v>
      </c>
      <c r="I494" s="129" t="s">
        <v>1330</v>
      </c>
    </row>
    <row r="495" spans="1:9" ht="26.4" x14ac:dyDescent="0.3">
      <c r="A495" s="114" t="s">
        <v>648</v>
      </c>
      <c r="B495" s="104" t="s">
        <v>650</v>
      </c>
      <c r="C495" s="103" t="s">
        <v>19</v>
      </c>
      <c r="D495" s="105">
        <v>1</v>
      </c>
      <c r="E495" s="106">
        <v>36.130000000000003</v>
      </c>
      <c r="F495" s="107">
        <v>36.130000000000003</v>
      </c>
      <c r="G495" s="123">
        <f t="shared" si="14"/>
        <v>7.0736487852167131E-6</v>
      </c>
      <c r="H495" s="123">
        <f t="shared" si="15"/>
        <v>0.99994684484790453</v>
      </c>
      <c r="I495" s="129" t="s">
        <v>1330</v>
      </c>
    </row>
    <row r="496" spans="1:9" ht="26.4" x14ac:dyDescent="0.3">
      <c r="A496" s="114" t="s">
        <v>593</v>
      </c>
      <c r="B496" s="104" t="s">
        <v>594</v>
      </c>
      <c r="C496" s="103" t="s">
        <v>19</v>
      </c>
      <c r="D496" s="105">
        <v>2</v>
      </c>
      <c r="E496" s="106">
        <v>17.63</v>
      </c>
      <c r="F496" s="107">
        <v>35.26</v>
      </c>
      <c r="G496" s="123">
        <f t="shared" si="14"/>
        <v>6.9033173586144827E-6</v>
      </c>
      <c r="H496" s="123">
        <f t="shared" si="15"/>
        <v>0.99995374816526317</v>
      </c>
      <c r="I496" s="129" t="s">
        <v>1330</v>
      </c>
    </row>
    <row r="497" spans="1:9" ht="26.4" x14ac:dyDescent="0.3">
      <c r="A497" s="114" t="s">
        <v>587</v>
      </c>
      <c r="B497" s="104" t="s">
        <v>589</v>
      </c>
      <c r="C497" s="103" t="s">
        <v>19</v>
      </c>
      <c r="D497" s="105">
        <v>2</v>
      </c>
      <c r="E497" s="106">
        <v>16.93</v>
      </c>
      <c r="F497" s="107">
        <v>33.86</v>
      </c>
      <c r="G497" s="123">
        <f t="shared" si="14"/>
        <v>6.6292208100591719E-6</v>
      </c>
      <c r="H497" s="123">
        <f t="shared" si="15"/>
        <v>0.99996037738607324</v>
      </c>
      <c r="I497" s="129" t="s">
        <v>1330</v>
      </c>
    </row>
    <row r="498" spans="1:9" ht="26.4" x14ac:dyDescent="0.3">
      <c r="A498" s="114" t="s">
        <v>568</v>
      </c>
      <c r="B498" s="104" t="s">
        <v>569</v>
      </c>
      <c r="C498" s="103" t="s">
        <v>19</v>
      </c>
      <c r="D498" s="105">
        <v>4</v>
      </c>
      <c r="E498" s="106">
        <v>7.43</v>
      </c>
      <c r="F498" s="107">
        <v>29.72</v>
      </c>
      <c r="G498" s="123">
        <f t="shared" si="14"/>
        <v>5.8186781593313228E-6</v>
      </c>
      <c r="H498" s="123">
        <f t="shared" si="15"/>
        <v>0.99996619606423254</v>
      </c>
      <c r="I498" s="129" t="s">
        <v>1330</v>
      </c>
    </row>
    <row r="499" spans="1:9" ht="26.4" x14ac:dyDescent="0.3">
      <c r="A499" s="114" t="s">
        <v>994</v>
      </c>
      <c r="B499" s="104" t="s">
        <v>995</v>
      </c>
      <c r="C499" s="103" t="s">
        <v>19</v>
      </c>
      <c r="D499" s="105">
        <v>1</v>
      </c>
      <c r="E499" s="106">
        <v>27.24</v>
      </c>
      <c r="F499" s="107">
        <v>27.24</v>
      </c>
      <c r="G499" s="123">
        <f t="shared" si="14"/>
        <v>5.3331357018904854E-6</v>
      </c>
      <c r="H499" s="123">
        <f t="shared" si="15"/>
        <v>0.99997152919993448</v>
      </c>
      <c r="I499" s="129" t="s">
        <v>1330</v>
      </c>
    </row>
    <row r="500" spans="1:9" ht="26.4" x14ac:dyDescent="0.3">
      <c r="A500" s="114" t="s">
        <v>626</v>
      </c>
      <c r="B500" s="104" t="s">
        <v>627</v>
      </c>
      <c r="C500" s="103" t="s">
        <v>19</v>
      </c>
      <c r="D500" s="105">
        <v>2</v>
      </c>
      <c r="E500" s="106">
        <v>12.38</v>
      </c>
      <c r="F500" s="107">
        <v>24.76</v>
      </c>
      <c r="G500" s="123">
        <f t="shared" si="14"/>
        <v>4.8475932444496487E-6</v>
      </c>
      <c r="H500" s="123">
        <f t="shared" si="15"/>
        <v>0.99997637679317897</v>
      </c>
      <c r="I500" s="129" t="s">
        <v>1330</v>
      </c>
    </row>
    <row r="501" spans="1:9" ht="26.4" x14ac:dyDescent="0.3">
      <c r="A501" s="114" t="s">
        <v>602</v>
      </c>
      <c r="B501" s="104" t="s">
        <v>603</v>
      </c>
      <c r="C501" s="103" t="s">
        <v>19</v>
      </c>
      <c r="D501" s="105">
        <v>2</v>
      </c>
      <c r="E501" s="106">
        <v>12.03</v>
      </c>
      <c r="F501" s="107">
        <v>24.06</v>
      </c>
      <c r="G501" s="123">
        <f t="shared" si="14"/>
        <v>4.7105449701719929E-6</v>
      </c>
      <c r="H501" s="123">
        <f t="shared" si="15"/>
        <v>0.99998108733814917</v>
      </c>
      <c r="I501" s="129" t="s">
        <v>1330</v>
      </c>
    </row>
    <row r="502" spans="1:9" x14ac:dyDescent="0.3">
      <c r="A502" s="114" t="s">
        <v>896</v>
      </c>
      <c r="B502" s="104" t="s">
        <v>898</v>
      </c>
      <c r="C502" s="103" t="s">
        <v>19</v>
      </c>
      <c r="D502" s="105">
        <v>1</v>
      </c>
      <c r="E502" s="106">
        <v>22.23</v>
      </c>
      <c r="F502" s="107">
        <v>22.23</v>
      </c>
      <c r="G502" s="123">
        <f t="shared" si="14"/>
        <v>4.3522616245604075E-6</v>
      </c>
      <c r="H502" s="123">
        <f t="shared" si="15"/>
        <v>0.99998543959977371</v>
      </c>
      <c r="I502" s="129" t="s">
        <v>1330</v>
      </c>
    </row>
    <row r="503" spans="1:9" x14ac:dyDescent="0.3">
      <c r="A503" s="114" t="s">
        <v>1182</v>
      </c>
      <c r="B503" s="104" t="s">
        <v>1184</v>
      </c>
      <c r="C503" s="103" t="s">
        <v>5</v>
      </c>
      <c r="D503" s="105">
        <v>1</v>
      </c>
      <c r="E503" s="106">
        <v>21.38</v>
      </c>
      <c r="F503" s="107">
        <v>21.38</v>
      </c>
      <c r="G503" s="123">
        <f t="shared" si="14"/>
        <v>4.1858458629375396E-6</v>
      </c>
      <c r="H503" s="123">
        <f t="shared" si="15"/>
        <v>0.99998962544563663</v>
      </c>
      <c r="I503" s="129" t="s">
        <v>1330</v>
      </c>
    </row>
    <row r="504" spans="1:9" ht="26.4" x14ac:dyDescent="0.3">
      <c r="A504" s="114" t="s">
        <v>753</v>
      </c>
      <c r="B504" s="104" t="s">
        <v>754</v>
      </c>
      <c r="C504" s="103" t="s">
        <v>19</v>
      </c>
      <c r="D504" s="105">
        <v>1</v>
      </c>
      <c r="E504" s="106">
        <v>18.93</v>
      </c>
      <c r="F504" s="107">
        <v>18.93</v>
      </c>
      <c r="G504" s="123">
        <f t="shared" si="14"/>
        <v>3.7061769029657451E-6</v>
      </c>
      <c r="H504" s="123">
        <f t="shared" si="15"/>
        <v>0.99999333162253956</v>
      </c>
      <c r="I504" s="129" t="s">
        <v>1330</v>
      </c>
    </row>
    <row r="505" spans="1:9" ht="26.4" x14ac:dyDescent="0.3">
      <c r="A505" s="114" t="s">
        <v>644</v>
      </c>
      <c r="B505" s="104" t="s">
        <v>645</v>
      </c>
      <c r="C505" s="103" t="s">
        <v>19</v>
      </c>
      <c r="D505" s="105">
        <v>1</v>
      </c>
      <c r="E505" s="106">
        <v>16.53</v>
      </c>
      <c r="F505" s="107">
        <v>16.53</v>
      </c>
      <c r="G505" s="123">
        <f t="shared" si="14"/>
        <v>3.2362971054423543E-6</v>
      </c>
      <c r="H505" s="123">
        <f t="shared" si="15"/>
        <v>0.99999656791964497</v>
      </c>
      <c r="I505" s="129" t="s">
        <v>1330</v>
      </c>
    </row>
    <row r="506" spans="1:9" ht="26.4" x14ac:dyDescent="0.3">
      <c r="A506" s="114" t="s">
        <v>572</v>
      </c>
      <c r="B506" s="104" t="s">
        <v>573</v>
      </c>
      <c r="C506" s="103" t="s">
        <v>19</v>
      </c>
      <c r="D506" s="105">
        <v>2</v>
      </c>
      <c r="E506" s="106">
        <v>7.01</v>
      </c>
      <c r="F506" s="107">
        <v>14.02</v>
      </c>
      <c r="G506" s="123">
        <f t="shared" si="14"/>
        <v>2.7448811505324748E-6</v>
      </c>
      <c r="H506" s="123">
        <f t="shared" si="15"/>
        <v>0.99999931280079546</v>
      </c>
      <c r="I506" s="129" t="s">
        <v>1330</v>
      </c>
    </row>
    <row r="507" spans="1:9" ht="27" thickBot="1" x14ac:dyDescent="0.35">
      <c r="A507" s="115" t="s">
        <v>92</v>
      </c>
      <c r="B507" s="116" t="s">
        <v>74</v>
      </c>
      <c r="C507" s="117" t="s">
        <v>75</v>
      </c>
      <c r="D507" s="118">
        <v>0.17</v>
      </c>
      <c r="E507" s="119">
        <v>20.66</v>
      </c>
      <c r="F507" s="120">
        <v>3.51</v>
      </c>
      <c r="G507" s="124">
        <f t="shared" si="14"/>
        <v>6.87199203877959E-7</v>
      </c>
      <c r="H507" s="124">
        <f t="shared" si="15"/>
        <v>0.99999999999999933</v>
      </c>
      <c r="I507" s="130" t="s">
        <v>1330</v>
      </c>
    </row>
    <row r="508" spans="1:9" s="15" customFormat="1" ht="15" thickBot="1" x14ac:dyDescent="0.35">
      <c r="A508" s="275" t="s">
        <v>1324</v>
      </c>
      <c r="B508" s="276"/>
      <c r="C508" s="276"/>
      <c r="D508" s="276"/>
      <c r="E508" s="276"/>
      <c r="F508" s="131">
        <f>SUM(F10:F507)</f>
        <v>5107689.2700000089</v>
      </c>
      <c r="G508" s="273"/>
      <c r="H508" s="273"/>
      <c r="I508" s="274"/>
    </row>
    <row r="509" spans="1:9" s="15" customFormat="1" x14ac:dyDescent="0.3">
      <c r="A509" s="133"/>
      <c r="B509" s="133"/>
      <c r="C509" s="133"/>
      <c r="D509" s="133"/>
      <c r="E509" s="133"/>
      <c r="F509" s="134"/>
      <c r="G509" s="135"/>
      <c r="H509" s="135"/>
      <c r="I509" s="135"/>
    </row>
    <row r="510" spans="1:9" x14ac:dyDescent="0.3">
      <c r="B510" t="s">
        <v>1288</v>
      </c>
    </row>
    <row r="511" spans="1:9" x14ac:dyDescent="0.3">
      <c r="B511" s="15" t="s">
        <v>1289</v>
      </c>
      <c r="E511" s="266"/>
      <c r="F511" s="266"/>
      <c r="G511" s="266"/>
    </row>
    <row r="512" spans="1:9" x14ac:dyDescent="0.3">
      <c r="B512" s="132">
        <f ca="1">TODAY()</f>
        <v>45737</v>
      </c>
      <c r="E512" s="267" t="s">
        <v>1292</v>
      </c>
      <c r="F512" s="267"/>
      <c r="G512" s="267"/>
    </row>
    <row r="513" spans="2:7" x14ac:dyDescent="0.3">
      <c r="B513" s="15" t="s">
        <v>1290</v>
      </c>
      <c r="E513" s="266" t="s">
        <v>1321</v>
      </c>
      <c r="F513" s="266"/>
      <c r="G513" s="266"/>
    </row>
    <row r="514" spans="2:7" x14ac:dyDescent="0.3">
      <c r="E514" s="266" t="s">
        <v>1322</v>
      </c>
      <c r="F514" s="266"/>
      <c r="G514" s="266"/>
    </row>
  </sheetData>
  <autoFilter ref="A9:I9" xr:uid="{E2F6F266-05D5-4EEC-B7F0-F40B861B879E}">
    <sortState xmlns:xlrd2="http://schemas.microsoft.com/office/spreadsheetml/2017/richdata2" ref="A10:I508">
      <sortCondition descending="1" ref="F9"/>
    </sortState>
  </autoFilter>
  <mergeCells count="12">
    <mergeCell ref="B4:I4"/>
    <mergeCell ref="A1:I3"/>
    <mergeCell ref="G508:I508"/>
    <mergeCell ref="A508:E508"/>
    <mergeCell ref="B5:I5"/>
    <mergeCell ref="B6:I6"/>
    <mergeCell ref="A8:I8"/>
    <mergeCell ref="E513:G513"/>
    <mergeCell ref="E512:G512"/>
    <mergeCell ref="E511:G511"/>
    <mergeCell ref="E514:G514"/>
    <mergeCell ref="A7:I7"/>
  </mergeCells>
  <pageMargins left="0.511811024" right="0.511811024" top="0.78740157499999996" bottom="0.78740157499999996" header="0.31496062000000002" footer="0.31496062000000002"/>
  <pageSetup paperSize="9" scale="46" fitToHeight="0" orientation="portrait" r:id="rId1"/>
  <rowBreaks count="1" manualBreakCount="1">
    <brk id="453" max="8" man="1"/>
  </rowBreaks>
  <drawing r:id="rId2"/>
  <legacyDrawing r:id="rId3"/>
  <oleObjects>
    <mc:AlternateContent xmlns:mc="http://schemas.openxmlformats.org/markup-compatibility/2006">
      <mc:Choice Requires="x14">
        <oleObject progId="PBrush" shapeId="4097" r:id="rId4">
          <objectPr defaultSize="0" autoPict="0" r:id="rId5">
            <anchor moveWithCells="1" sizeWithCells="1">
              <from>
                <xdr:col>0</xdr:col>
                <xdr:colOff>167640</xdr:colOff>
                <xdr:row>0</xdr:row>
                <xdr:rowOff>60960</xdr:rowOff>
              </from>
              <to>
                <xdr:col>1</xdr:col>
                <xdr:colOff>289560</xdr:colOff>
                <xdr:row>2</xdr:row>
                <xdr:rowOff>274320</xdr:rowOff>
              </to>
            </anchor>
          </objectPr>
        </oleObject>
      </mc:Choice>
      <mc:Fallback>
        <oleObject progId="PBrush" shapeId="4097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4</vt:i4>
      </vt:variant>
    </vt:vector>
  </HeadingPairs>
  <TitlesOfParts>
    <vt:vector size="7" baseType="lpstr">
      <vt:lpstr>BA</vt:lpstr>
      <vt:lpstr>CFF CRECHE</vt:lpstr>
      <vt:lpstr>CURVA ABC</vt:lpstr>
      <vt:lpstr>BA!Area_de_impressao</vt:lpstr>
      <vt:lpstr>'CFF CRECHE'!Area_de_impressao</vt:lpstr>
      <vt:lpstr>'CURVA ABC'!Area_de_impressao</vt:lpstr>
      <vt:lpstr>'CFF CRECHE'!Titulos_de_impressao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2024-07-04T16:43:16Z</dcterms:created>
  <dcterms:modified xsi:type="dcterms:W3CDTF">2025-03-21T17:16:03Z</dcterms:modified>
</cp:coreProperties>
</file>